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3_ncr:1_{00E49665-4A10-4B25-A0AA-36462232BEFC}" xr6:coauthVersionLast="47" xr6:coauthVersionMax="47" xr10:uidLastSave="{00000000-0000-0000-0000-000000000000}"/>
  <bookViews>
    <workbookView xWindow="-28920" yWindow="-120" windowWidth="29040" windowHeight="17520" activeTab="2" xr2:uid="{9907F13B-5A91-4854-8D31-8CDFE1B16ED8}"/>
  </bookViews>
  <sheets>
    <sheet name="Termine Gesamt" sheetId="1" r:id="rId1"/>
    <sheet name="Termine Redaktion" sheetId="4" r:id="rId2"/>
    <sheet name="Termine Druck" sheetId="5" r:id="rId3"/>
    <sheet name="Feiertage" sheetId="3" r:id="rId4"/>
  </sheets>
  <definedNames>
    <definedName name="Druck">#REF!,#REF!,#REF!,#REF!,#REF!,#REF!,#REF!,#REF!,#REF!,#REF!,#REF!</definedName>
    <definedName name="_xlnm.Print_Area" localSheetId="0">'Termine Gesamt'!$A$1:$Q$28</definedName>
    <definedName name="_xlnm.Print_Area" localSheetId="1">'Termine Redaktion'!$A$1:$AC$25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H20" i="1"/>
  <c r="L20" i="1"/>
  <c r="K20" i="1"/>
  <c r="J20" i="1"/>
  <c r="Z20" i="1"/>
  <c r="Y20" i="1"/>
  <c r="X20" i="1"/>
  <c r="W20" i="1"/>
  <c r="V20" i="1"/>
  <c r="U20" i="1"/>
  <c r="T20" i="1"/>
  <c r="S20" i="1"/>
  <c r="R20" i="1"/>
  <c r="O20" i="1"/>
  <c r="N20" i="1"/>
  <c r="D6" i="1"/>
  <c r="J6" i="1" s="1"/>
  <c r="H6" i="1"/>
  <c r="K6" i="1"/>
  <c r="L6" i="1"/>
  <c r="N6" i="1"/>
  <c r="O6" i="1"/>
  <c r="R6" i="1"/>
  <c r="S6" i="1"/>
  <c r="T6" i="1"/>
  <c r="U6" i="1"/>
  <c r="V6" i="1"/>
  <c r="W6" i="1"/>
  <c r="X6" i="1"/>
  <c r="Y6" i="1"/>
  <c r="Z6" i="1"/>
  <c r="AA6" i="1"/>
  <c r="T15" i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H8" i="1"/>
  <c r="K8" i="1"/>
  <c r="L8" i="1"/>
  <c r="M8" i="1"/>
  <c r="N8" i="1"/>
  <c r="O8" i="1"/>
  <c r="R8" i="1"/>
  <c r="S8" i="1"/>
  <c r="T8" i="1"/>
  <c r="U8" i="1"/>
  <c r="V8" i="1"/>
  <c r="W8" i="1"/>
  <c r="X8" i="1"/>
  <c r="Y8" i="1"/>
  <c r="Z8" i="1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4" i="4"/>
  <c r="S11" i="1" l="1"/>
  <c r="S21" i="1"/>
  <c r="S4" i="1"/>
  <c r="J4" i="1"/>
  <c r="V4" i="1"/>
  <c r="T4" i="1" l="1"/>
  <c r="Z4" i="1"/>
  <c r="U4" i="1"/>
  <c r="R4" i="1"/>
  <c r="O4" i="1"/>
  <c r="N4" i="1"/>
  <c r="Y4" i="1"/>
  <c r="M4" i="1"/>
  <c r="X4" i="1"/>
  <c r="L4" i="1"/>
  <c r="W4" i="1"/>
  <c r="D5" i="1" s="1"/>
  <c r="K4" i="1"/>
  <c r="J5" i="1" l="1"/>
  <c r="E4" i="1"/>
  <c r="A26" i="5" l="1"/>
  <c r="B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Z26" i="5"/>
  <c r="AA26" i="5"/>
  <c r="AB26" i="5"/>
  <c r="A27" i="5"/>
  <c r="B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Z27" i="5"/>
  <c r="AA27" i="5"/>
  <c r="AB27" i="5"/>
  <c r="B3" i="5"/>
  <c r="D3" i="5"/>
  <c r="E3" i="5"/>
  <c r="F3" i="5"/>
  <c r="G3" i="5"/>
  <c r="H3" i="5"/>
  <c r="I3" i="5"/>
  <c r="J3" i="5"/>
  <c r="K3" i="5"/>
  <c r="L3" i="5"/>
  <c r="M3" i="5"/>
  <c r="N3" i="5"/>
  <c r="O3" i="5"/>
  <c r="P3" i="5"/>
  <c r="Q3" i="5"/>
  <c r="R3" i="5"/>
  <c r="S3" i="5"/>
  <c r="T3" i="5"/>
  <c r="U3" i="5"/>
  <c r="V3" i="5"/>
  <c r="W3" i="5"/>
  <c r="X3" i="5"/>
  <c r="Y3" i="5"/>
  <c r="Z3" i="5"/>
  <c r="AA3" i="5"/>
  <c r="AB3" i="5"/>
  <c r="B4" i="5"/>
  <c r="D4" i="5"/>
  <c r="G4" i="5"/>
  <c r="I4" i="5"/>
  <c r="B5" i="5"/>
  <c r="G5" i="5"/>
  <c r="I5" i="5"/>
  <c r="B6" i="5"/>
  <c r="G6" i="5"/>
  <c r="I6" i="5"/>
  <c r="B7" i="5"/>
  <c r="G7" i="5"/>
  <c r="I7" i="5"/>
  <c r="B8" i="5"/>
  <c r="G8" i="5"/>
  <c r="I8" i="5"/>
  <c r="B9" i="5"/>
  <c r="G9" i="5"/>
  <c r="I9" i="5"/>
  <c r="B10" i="5"/>
  <c r="G10" i="5"/>
  <c r="I10" i="5"/>
  <c r="B11" i="5"/>
  <c r="G11" i="5"/>
  <c r="I11" i="5"/>
  <c r="B12" i="5"/>
  <c r="G12" i="5"/>
  <c r="I12" i="5"/>
  <c r="B13" i="5"/>
  <c r="G13" i="5"/>
  <c r="I13" i="5"/>
  <c r="B14" i="5"/>
  <c r="G14" i="5"/>
  <c r="I14" i="5"/>
  <c r="B15" i="5"/>
  <c r="G15" i="5"/>
  <c r="I15" i="5"/>
  <c r="B16" i="5"/>
  <c r="G16" i="5"/>
  <c r="I16" i="5"/>
  <c r="B17" i="5"/>
  <c r="G17" i="5"/>
  <c r="I17" i="5"/>
  <c r="B18" i="5"/>
  <c r="G18" i="5"/>
  <c r="I18" i="5"/>
  <c r="B19" i="5"/>
  <c r="G19" i="5"/>
  <c r="I19" i="5"/>
  <c r="B20" i="5"/>
  <c r="G20" i="5"/>
  <c r="I20" i="5"/>
  <c r="B21" i="5"/>
  <c r="G21" i="5"/>
  <c r="I21" i="5"/>
  <c r="B22" i="5"/>
  <c r="G22" i="5"/>
  <c r="I22" i="5"/>
  <c r="B23" i="5"/>
  <c r="G23" i="5"/>
  <c r="I23" i="5"/>
  <c r="B24" i="5"/>
  <c r="G24" i="5"/>
  <c r="I24" i="5"/>
  <c r="B25" i="5"/>
  <c r="G25" i="5"/>
  <c r="I25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3" i="5"/>
  <c r="A6" i="4" l="1"/>
  <c r="J6" i="4"/>
  <c r="B3" i="4"/>
  <c r="D3" i="4"/>
  <c r="E3" i="4"/>
  <c r="F3" i="4"/>
  <c r="G3" i="4"/>
  <c r="H3" i="4"/>
  <c r="I3" i="4"/>
  <c r="J3" i="4"/>
  <c r="K3" i="4"/>
  <c r="L3" i="4"/>
  <c r="M3" i="4"/>
  <c r="N3" i="4"/>
  <c r="O3" i="4"/>
  <c r="P3" i="4"/>
  <c r="Q3" i="4"/>
  <c r="R3" i="4"/>
  <c r="S3" i="4"/>
  <c r="T3" i="4"/>
  <c r="U3" i="4"/>
  <c r="V3" i="4"/>
  <c r="W3" i="4"/>
  <c r="X3" i="4"/>
  <c r="Y3" i="4"/>
  <c r="Z3" i="4"/>
  <c r="AA3" i="4"/>
  <c r="AB3" i="4"/>
  <c r="AC3" i="4"/>
  <c r="B4" i="4"/>
  <c r="D4" i="4"/>
  <c r="E4" i="4"/>
  <c r="H4" i="4"/>
  <c r="J4" i="4"/>
  <c r="B5" i="4"/>
  <c r="H5" i="4"/>
  <c r="J5" i="4"/>
  <c r="B6" i="4"/>
  <c r="H6" i="4"/>
  <c r="B7" i="4"/>
  <c r="H7" i="4"/>
  <c r="J7" i="4"/>
  <c r="B8" i="4"/>
  <c r="H8" i="4"/>
  <c r="J8" i="4"/>
  <c r="B9" i="4"/>
  <c r="H9" i="4"/>
  <c r="J9" i="4"/>
  <c r="B10" i="4"/>
  <c r="H10" i="4"/>
  <c r="J10" i="4"/>
  <c r="B11" i="4"/>
  <c r="H11" i="4"/>
  <c r="J11" i="4"/>
  <c r="B12" i="4"/>
  <c r="H12" i="4"/>
  <c r="J12" i="4"/>
  <c r="B13" i="4"/>
  <c r="H13" i="4"/>
  <c r="J13" i="4"/>
  <c r="B14" i="4"/>
  <c r="H14" i="4"/>
  <c r="J14" i="4"/>
  <c r="B15" i="4"/>
  <c r="H15" i="4"/>
  <c r="J15" i="4"/>
  <c r="B16" i="4"/>
  <c r="H16" i="4"/>
  <c r="J16" i="4"/>
  <c r="B17" i="4"/>
  <c r="H17" i="4"/>
  <c r="J17" i="4"/>
  <c r="B18" i="4"/>
  <c r="H18" i="4"/>
  <c r="J18" i="4"/>
  <c r="B19" i="4"/>
  <c r="H19" i="4"/>
  <c r="J19" i="4"/>
  <c r="B20" i="4"/>
  <c r="H20" i="4"/>
  <c r="J20" i="4"/>
  <c r="B21" i="4"/>
  <c r="H21" i="4"/>
  <c r="J21" i="4"/>
  <c r="B22" i="4"/>
  <c r="H22" i="4"/>
  <c r="J22" i="4"/>
  <c r="B23" i="4"/>
  <c r="H23" i="4"/>
  <c r="J23" i="4"/>
  <c r="B24" i="4"/>
  <c r="H24" i="4"/>
  <c r="J24" i="4"/>
  <c r="B25" i="4"/>
  <c r="H25" i="4"/>
  <c r="J25" i="4"/>
  <c r="A4" i="4"/>
  <c r="A5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3" i="4"/>
  <c r="J4" i="5"/>
  <c r="AB25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A20" i="1" s="1"/>
  <c r="AB21" i="1"/>
  <c r="AB22" i="1"/>
  <c r="AB23" i="1"/>
  <c r="AB24" i="1"/>
  <c r="AB4" i="1"/>
  <c r="AB4" i="5" s="1"/>
  <c r="AA4" i="5"/>
  <c r="AB10" i="5" l="1"/>
  <c r="AA10" i="1"/>
  <c r="S10" i="1" s="1"/>
  <c r="AB9" i="5"/>
  <c r="AA9" i="1"/>
  <c r="S9" i="1" s="1"/>
  <c r="AB8" i="5"/>
  <c r="AA8" i="1"/>
  <c r="AB18" i="5"/>
  <c r="AA18" i="1"/>
  <c r="S18" i="1" s="1"/>
  <c r="AB7" i="5"/>
  <c r="AA7" i="1"/>
  <c r="S7" i="1" s="1"/>
  <c r="AB19" i="5"/>
  <c r="AA19" i="1"/>
  <c r="S19" i="1" s="1"/>
  <c r="AB24" i="5"/>
  <c r="AA24" i="1"/>
  <c r="S24" i="1" s="1"/>
  <c r="AB17" i="5"/>
  <c r="AA17" i="1"/>
  <c r="S17" i="1" s="1"/>
  <c r="AB6" i="5"/>
  <c r="AC18" i="4"/>
  <c r="AB20" i="5"/>
  <c r="AB20" i="4"/>
  <c r="AB23" i="5"/>
  <c r="AA23" i="1"/>
  <c r="S23" i="1" s="1"/>
  <c r="AB15" i="5"/>
  <c r="AA15" i="1"/>
  <c r="AA15" i="5" s="1"/>
  <c r="AB25" i="5"/>
  <c r="AA25" i="1"/>
  <c r="S25" i="1" s="1"/>
  <c r="AB11" i="5"/>
  <c r="AB14" i="5"/>
  <c r="AA14" i="1"/>
  <c r="S14" i="1" s="1"/>
  <c r="AB16" i="5"/>
  <c r="AA16" i="1"/>
  <c r="AB5" i="5"/>
  <c r="AA5" i="1"/>
  <c r="S5" i="1" s="1"/>
  <c r="AB22" i="5"/>
  <c r="AA22" i="1"/>
  <c r="S22" i="1" s="1"/>
  <c r="AB13" i="5"/>
  <c r="AA13" i="1"/>
  <c r="S13" i="1" s="1"/>
  <c r="AB21" i="5"/>
  <c r="AB12" i="5"/>
  <c r="AA12" i="1"/>
  <c r="S12" i="1" s="1"/>
  <c r="AA14" i="5"/>
  <c r="AC16" i="4"/>
  <c r="AC23" i="4"/>
  <c r="AC4" i="4"/>
  <c r="AC20" i="4"/>
  <c r="AC14" i="4"/>
  <c r="AC25" i="4"/>
  <c r="AA9" i="5"/>
  <c r="AC7" i="4"/>
  <c r="AC22" i="4"/>
  <c r="AC13" i="4"/>
  <c r="AC11" i="4"/>
  <c r="AC6" i="4"/>
  <c r="AC9" i="4"/>
  <c r="AC24" i="4"/>
  <c r="AC15" i="4"/>
  <c r="AA24" i="5"/>
  <c r="AA18" i="5"/>
  <c r="AC17" i="4"/>
  <c r="AC8" i="4"/>
  <c r="AC5" i="4"/>
  <c r="AA13" i="5"/>
  <c r="AC19" i="4"/>
  <c r="AC21" i="4"/>
  <c r="AC12" i="4"/>
  <c r="AC10" i="4"/>
  <c r="AA10" i="5"/>
  <c r="M4" i="5"/>
  <c r="W4" i="5"/>
  <c r="R4" i="5"/>
  <c r="Q4" i="5"/>
  <c r="T4" i="5"/>
  <c r="V4" i="5"/>
  <c r="AB11" i="4"/>
  <c r="K4" i="4"/>
  <c r="AB14" i="4"/>
  <c r="AB21" i="4"/>
  <c r="AB9" i="4"/>
  <c r="AB8" i="4"/>
  <c r="AB4" i="4"/>
  <c r="AB13" i="4" l="1"/>
  <c r="AB23" i="4"/>
  <c r="AB22" i="4"/>
  <c r="AB17" i="4"/>
  <c r="M6" i="1"/>
  <c r="M6" i="5" s="1"/>
  <c r="S6" i="5"/>
  <c r="AA6" i="5"/>
  <c r="T15" i="5"/>
  <c r="D16" i="1"/>
  <c r="AB6" i="4"/>
  <c r="AB16" i="4"/>
  <c r="S16" i="1"/>
  <c r="S16" i="5" s="1"/>
  <c r="AA17" i="5"/>
  <c r="L5" i="1"/>
  <c r="V5" i="1"/>
  <c r="W5" i="1"/>
  <c r="K5" i="1"/>
  <c r="U5" i="1"/>
  <c r="T5" i="1"/>
  <c r="R5" i="1"/>
  <c r="O5" i="1"/>
  <c r="M5" i="1"/>
  <c r="X5" i="1"/>
  <c r="N5" i="1"/>
  <c r="H5" i="1"/>
  <c r="Z5" i="1"/>
  <c r="Y5" i="1"/>
  <c r="AA5" i="5"/>
  <c r="AB5" i="4"/>
  <c r="P23" i="5"/>
  <c r="W23" i="1"/>
  <c r="D24" i="1" s="1"/>
  <c r="T23" i="1"/>
  <c r="T23" i="5" s="1"/>
  <c r="M23" i="1"/>
  <c r="M23" i="5" s="1"/>
  <c r="Z23" i="1"/>
  <c r="Z23" i="5" s="1"/>
  <c r="X23" i="1"/>
  <c r="X23" i="5" s="1"/>
  <c r="U23" i="1"/>
  <c r="U23" i="5" s="1"/>
  <c r="L23" i="1"/>
  <c r="L23" i="5" s="1"/>
  <c r="V23" i="1"/>
  <c r="V23" i="5" s="1"/>
  <c r="Y23" i="1"/>
  <c r="Z23" i="4" s="1"/>
  <c r="R23" i="1"/>
  <c r="R23" i="5" s="1"/>
  <c r="H23" i="1"/>
  <c r="H23" i="5" s="1"/>
  <c r="S23" i="5"/>
  <c r="O23" i="1"/>
  <c r="O23" i="5" s="1"/>
  <c r="K23" i="1"/>
  <c r="K23" i="5" s="1"/>
  <c r="N23" i="1"/>
  <c r="N23" i="5" s="1"/>
  <c r="AA23" i="5"/>
  <c r="P19" i="5"/>
  <c r="U19" i="1"/>
  <c r="V19" i="4" s="1"/>
  <c r="M19" i="1"/>
  <c r="M19" i="5" s="1"/>
  <c r="V19" i="1"/>
  <c r="W19" i="4" s="1"/>
  <c r="T19" i="1"/>
  <c r="U19" i="4" s="1"/>
  <c r="W19" i="1"/>
  <c r="Z19" i="1"/>
  <c r="Z19" i="5" s="1"/>
  <c r="N19" i="1"/>
  <c r="N19" i="5" s="1"/>
  <c r="K19" i="1"/>
  <c r="K19" i="5" s="1"/>
  <c r="Q19" i="5"/>
  <c r="X19" i="1"/>
  <c r="X19" i="5" s="1"/>
  <c r="O19" i="1"/>
  <c r="O19" i="5" s="1"/>
  <c r="Y19" i="1"/>
  <c r="Y19" i="5" s="1"/>
  <c r="R19" i="1"/>
  <c r="L19" i="1"/>
  <c r="L19" i="5" s="1"/>
  <c r="H19" i="1"/>
  <c r="H19" i="5" s="1"/>
  <c r="AA19" i="5"/>
  <c r="L7" i="1"/>
  <c r="L7" i="5" s="1"/>
  <c r="U7" i="1"/>
  <c r="U7" i="5" s="1"/>
  <c r="V7" i="1"/>
  <c r="W7" i="1"/>
  <c r="D8" i="1" s="1"/>
  <c r="J8" i="1" s="1"/>
  <c r="T7" i="1"/>
  <c r="T7" i="5" s="1"/>
  <c r="K7" i="1"/>
  <c r="K7" i="5" s="1"/>
  <c r="S7" i="5"/>
  <c r="P7" i="5"/>
  <c r="H7" i="1"/>
  <c r="H7" i="5" s="1"/>
  <c r="R7" i="1"/>
  <c r="R7" i="5" s="1"/>
  <c r="M7" i="1"/>
  <c r="M7" i="5" s="1"/>
  <c r="X7" i="1"/>
  <c r="X7" i="5" s="1"/>
  <c r="N7" i="1"/>
  <c r="N7" i="5" s="1"/>
  <c r="Z7" i="1"/>
  <c r="Z7" i="5" s="1"/>
  <c r="O7" i="1"/>
  <c r="O7" i="5" s="1"/>
  <c r="Y7" i="1"/>
  <c r="V18" i="1"/>
  <c r="V18" i="5" s="1"/>
  <c r="U18" i="1"/>
  <c r="V18" i="4" s="1"/>
  <c r="H18" i="1"/>
  <c r="R18" i="1"/>
  <c r="N18" i="1"/>
  <c r="K18" i="1"/>
  <c r="K18" i="5" s="1"/>
  <c r="Y18" i="1"/>
  <c r="M18" i="1"/>
  <c r="M18" i="5" s="1"/>
  <c r="W18" i="1"/>
  <c r="D19" i="1" s="1"/>
  <c r="Q18" i="5"/>
  <c r="L18" i="1"/>
  <c r="L18" i="5" s="1"/>
  <c r="T18" i="1"/>
  <c r="T18" i="5" s="1"/>
  <c r="Q18" i="4"/>
  <c r="O18" i="1"/>
  <c r="P18" i="4" s="1"/>
  <c r="Z18" i="1"/>
  <c r="AA18" i="4" s="1"/>
  <c r="X18" i="1"/>
  <c r="X18" i="5" s="1"/>
  <c r="V12" i="1"/>
  <c r="U12" i="1"/>
  <c r="O12" i="1"/>
  <c r="Y12" i="1"/>
  <c r="R12" i="1"/>
  <c r="W12" i="1"/>
  <c r="N12" i="1"/>
  <c r="L12" i="1"/>
  <c r="H12" i="1"/>
  <c r="K12" i="1"/>
  <c r="T12" i="1"/>
  <c r="Z12" i="1"/>
  <c r="X12" i="1"/>
  <c r="M12" i="1"/>
  <c r="AA12" i="5"/>
  <c r="AB12" i="4"/>
  <c r="V14" i="1"/>
  <c r="V14" i="5" s="1"/>
  <c r="H14" i="1"/>
  <c r="H14" i="5" s="1"/>
  <c r="M14" i="1"/>
  <c r="M14" i="5" s="1"/>
  <c r="U14" i="1"/>
  <c r="U14" i="5" s="1"/>
  <c r="Q14" i="5"/>
  <c r="P14" i="5"/>
  <c r="T14" i="1"/>
  <c r="T14" i="5" s="1"/>
  <c r="Z14" i="1"/>
  <c r="Z14" i="5" s="1"/>
  <c r="O14" i="1"/>
  <c r="O14" i="5" s="1"/>
  <c r="X14" i="1"/>
  <c r="X14" i="5" s="1"/>
  <c r="K14" i="1"/>
  <c r="K14" i="5" s="1"/>
  <c r="N14" i="1"/>
  <c r="N14" i="5" s="1"/>
  <c r="L14" i="1"/>
  <c r="L14" i="5" s="1"/>
  <c r="R14" i="1"/>
  <c r="R14" i="5" s="1"/>
  <c r="S14" i="5"/>
  <c r="W14" i="1"/>
  <c r="Y14" i="1"/>
  <c r="Y14" i="5" s="1"/>
  <c r="O6" i="4"/>
  <c r="P6" i="5"/>
  <c r="Q6" i="5"/>
  <c r="X6" i="5"/>
  <c r="T6" i="5"/>
  <c r="D7" i="1"/>
  <c r="D7" i="4" s="1"/>
  <c r="F6" i="5"/>
  <c r="H6" i="5"/>
  <c r="Z6" i="4"/>
  <c r="K6" i="5"/>
  <c r="R6" i="5"/>
  <c r="V6" i="5"/>
  <c r="P6" i="4"/>
  <c r="V6" i="4"/>
  <c r="L6" i="5"/>
  <c r="V8" i="5"/>
  <c r="Q8" i="5"/>
  <c r="S8" i="4"/>
  <c r="L8" i="4"/>
  <c r="Y8" i="5"/>
  <c r="T8" i="5"/>
  <c r="F8" i="5"/>
  <c r="O8" i="5"/>
  <c r="M8" i="5"/>
  <c r="P8" i="5"/>
  <c r="S8" i="5"/>
  <c r="L8" i="5"/>
  <c r="U8" i="5"/>
  <c r="X8" i="5"/>
  <c r="N8" i="5"/>
  <c r="Z8" i="5"/>
  <c r="W8" i="5"/>
  <c r="AA8" i="5"/>
  <c r="V20" i="5"/>
  <c r="U20" i="5"/>
  <c r="H20" i="5"/>
  <c r="Z20" i="5"/>
  <c r="M20" i="1"/>
  <c r="M20" i="5" s="1"/>
  <c r="Q20" i="5"/>
  <c r="W20" i="5"/>
  <c r="K20" i="5"/>
  <c r="P20" i="5"/>
  <c r="R20" i="5"/>
  <c r="X20" i="5"/>
  <c r="T20" i="5"/>
  <c r="L20" i="5"/>
  <c r="O20" i="5"/>
  <c r="N20" i="5"/>
  <c r="Y20" i="5"/>
  <c r="AA20" i="5"/>
  <c r="P21" i="5"/>
  <c r="S21" i="5"/>
  <c r="W21" i="1"/>
  <c r="W21" i="5" s="1"/>
  <c r="O21" i="1"/>
  <c r="O21" i="5" s="1"/>
  <c r="K21" i="1"/>
  <c r="K21" i="5" s="1"/>
  <c r="Q21" i="5"/>
  <c r="Y21" i="1"/>
  <c r="Y21" i="5" s="1"/>
  <c r="T21" i="1"/>
  <c r="T21" i="5" s="1"/>
  <c r="Z21" i="1"/>
  <c r="Z21" i="5" s="1"/>
  <c r="L21" i="1"/>
  <c r="L21" i="5" s="1"/>
  <c r="N21" i="1"/>
  <c r="N21" i="5" s="1"/>
  <c r="R21" i="1"/>
  <c r="R21" i="5" s="1"/>
  <c r="X21" i="1"/>
  <c r="X21" i="5" s="1"/>
  <c r="V21" i="1"/>
  <c r="V21" i="5" s="1"/>
  <c r="H21" i="1"/>
  <c r="U21" i="1"/>
  <c r="U21" i="5" s="1"/>
  <c r="M21" i="1"/>
  <c r="M21" i="5" s="1"/>
  <c r="AA21" i="5"/>
  <c r="Y11" i="1"/>
  <c r="Y11" i="5" s="1"/>
  <c r="T11" i="1"/>
  <c r="R11" i="1"/>
  <c r="R11" i="5" s="1"/>
  <c r="Q11" i="5"/>
  <c r="X11" i="1"/>
  <c r="X11" i="5" s="1"/>
  <c r="N11" i="1"/>
  <c r="N11" i="5" s="1"/>
  <c r="M11" i="1"/>
  <c r="M11" i="5" s="1"/>
  <c r="O11" i="1"/>
  <c r="O11" i="5" s="1"/>
  <c r="K11" i="1"/>
  <c r="K11" i="5" s="1"/>
  <c r="H11" i="1"/>
  <c r="H11" i="5" s="1"/>
  <c r="U11" i="1"/>
  <c r="U11" i="5" s="1"/>
  <c r="V11" i="1"/>
  <c r="W11" i="4" s="1"/>
  <c r="W11" i="1"/>
  <c r="L11" i="1"/>
  <c r="L11" i="5" s="1"/>
  <c r="Z11" i="1"/>
  <c r="Z11" i="5" s="1"/>
  <c r="AB19" i="4"/>
  <c r="P17" i="5"/>
  <c r="O17" i="1"/>
  <c r="O17" i="5" s="1"/>
  <c r="N17" i="1"/>
  <c r="N17" i="5" s="1"/>
  <c r="U17" i="1"/>
  <c r="V17" i="4" s="1"/>
  <c r="R17" i="1"/>
  <c r="R17" i="5" s="1"/>
  <c r="X17" i="1"/>
  <c r="X17" i="5" s="1"/>
  <c r="T17" i="1"/>
  <c r="T17" i="5" s="1"/>
  <c r="L17" i="1"/>
  <c r="M17" i="4" s="1"/>
  <c r="M17" i="1"/>
  <c r="M17" i="5" s="1"/>
  <c r="W17" i="1"/>
  <c r="X17" i="4" s="1"/>
  <c r="S17" i="5"/>
  <c r="K17" i="1"/>
  <c r="K17" i="5" s="1"/>
  <c r="Q17" i="5"/>
  <c r="Z17" i="1"/>
  <c r="Z17" i="5" s="1"/>
  <c r="Y17" i="1"/>
  <c r="Y17" i="5" s="1"/>
  <c r="V17" i="1"/>
  <c r="V17" i="5" s="1"/>
  <c r="L9" i="1"/>
  <c r="M9" i="4" s="1"/>
  <c r="U9" i="1"/>
  <c r="V9" i="4" s="1"/>
  <c r="V9" i="1"/>
  <c r="V9" i="5" s="1"/>
  <c r="W9" i="1"/>
  <c r="X9" i="4" s="1"/>
  <c r="S9" i="5"/>
  <c r="K9" i="1"/>
  <c r="K9" i="5" s="1"/>
  <c r="P9" i="5"/>
  <c r="Q9" i="5"/>
  <c r="T9" i="1"/>
  <c r="T9" i="5" s="1"/>
  <c r="R9" i="1"/>
  <c r="R9" i="5" s="1"/>
  <c r="H9" i="1"/>
  <c r="H9" i="5" s="1"/>
  <c r="X9" i="1"/>
  <c r="X9" i="5" s="1"/>
  <c r="N9" i="1"/>
  <c r="N9" i="5" s="1"/>
  <c r="Z9" i="1"/>
  <c r="Z9" i="5" s="1"/>
  <c r="M9" i="1"/>
  <c r="N9" i="4" s="1"/>
  <c r="O9" i="1"/>
  <c r="O9" i="5" s="1"/>
  <c r="Y9" i="1"/>
  <c r="Y9" i="5" s="1"/>
  <c r="V16" i="1"/>
  <c r="V16" i="5" s="1"/>
  <c r="P16" i="5"/>
  <c r="K16" i="1"/>
  <c r="K16" i="5" s="1"/>
  <c r="U16" i="1"/>
  <c r="V16" i="4" s="1"/>
  <c r="O16" i="1"/>
  <c r="O16" i="5" s="1"/>
  <c r="R16" i="1"/>
  <c r="R16" i="5" s="1"/>
  <c r="N16" i="1"/>
  <c r="N16" i="5" s="1"/>
  <c r="Y16" i="1"/>
  <c r="Y16" i="5" s="1"/>
  <c r="M16" i="1"/>
  <c r="N16" i="4" s="1"/>
  <c r="H16" i="1"/>
  <c r="H16" i="5" s="1"/>
  <c r="X16" i="1"/>
  <c r="X16" i="5" s="1"/>
  <c r="Z16" i="1"/>
  <c r="Z16" i="5" s="1"/>
  <c r="L16" i="1"/>
  <c r="L16" i="5" s="1"/>
  <c r="Q16" i="5"/>
  <c r="W16" i="1"/>
  <c r="D17" i="1" s="1"/>
  <c r="T16" i="1"/>
  <c r="T16" i="5" s="1"/>
  <c r="P13" i="5"/>
  <c r="K13" i="1"/>
  <c r="K13" i="5" s="1"/>
  <c r="Z13" i="1"/>
  <c r="O13" i="1"/>
  <c r="W13" i="1"/>
  <c r="D14" i="1" s="1"/>
  <c r="N13" i="1"/>
  <c r="N13" i="5" s="1"/>
  <c r="T13" i="1"/>
  <c r="T13" i="5" s="1"/>
  <c r="R13" i="1"/>
  <c r="L13" i="1"/>
  <c r="L13" i="5" s="1"/>
  <c r="X13" i="1"/>
  <c r="X13" i="5" s="1"/>
  <c r="M13" i="1"/>
  <c r="M13" i="5" s="1"/>
  <c r="H13" i="1"/>
  <c r="I13" i="4" s="1"/>
  <c r="Y13" i="1"/>
  <c r="Y13" i="5" s="1"/>
  <c r="U13" i="1"/>
  <c r="V13" i="4" s="1"/>
  <c r="V13" i="1"/>
  <c r="V13" i="5" s="1"/>
  <c r="L25" i="1"/>
  <c r="R25" i="1"/>
  <c r="V25" i="1"/>
  <c r="H25" i="1"/>
  <c r="W25" i="1"/>
  <c r="O25" i="1"/>
  <c r="N25" i="1"/>
  <c r="T25" i="1"/>
  <c r="Y25" i="1"/>
  <c r="U25" i="1"/>
  <c r="Z25" i="1"/>
  <c r="K25" i="1"/>
  <c r="M25" i="1"/>
  <c r="X25" i="1"/>
  <c r="AA25" i="5"/>
  <c r="AB25" i="4"/>
  <c r="AA16" i="5"/>
  <c r="V24" i="1"/>
  <c r="V24" i="5" s="1"/>
  <c r="U24" i="1"/>
  <c r="U24" i="5" s="1"/>
  <c r="K24" i="1"/>
  <c r="K24" i="5" s="1"/>
  <c r="R24" i="1"/>
  <c r="R24" i="5" s="1"/>
  <c r="P24" i="5"/>
  <c r="L24" i="1"/>
  <c r="L24" i="5" s="1"/>
  <c r="H24" i="1"/>
  <c r="H24" i="5" s="1"/>
  <c r="M24" i="1"/>
  <c r="M24" i="5" s="1"/>
  <c r="T24" i="1"/>
  <c r="T24" i="5" s="1"/>
  <c r="X24" i="1"/>
  <c r="Y24" i="1"/>
  <c r="Y24" i="5" s="1"/>
  <c r="O24" i="1"/>
  <c r="N24" i="1"/>
  <c r="N24" i="5" s="1"/>
  <c r="Q24" i="5"/>
  <c r="Z24" i="1"/>
  <c r="Z24" i="5" s="1"/>
  <c r="W24" i="1"/>
  <c r="D25" i="1" s="1"/>
  <c r="V10" i="1"/>
  <c r="W10" i="4" s="1"/>
  <c r="R10" i="4"/>
  <c r="K10" i="1"/>
  <c r="K10" i="5" s="1"/>
  <c r="T10" i="1"/>
  <c r="T10" i="5" s="1"/>
  <c r="M10" i="1"/>
  <c r="N10" i="4" s="1"/>
  <c r="U10" i="1"/>
  <c r="U10" i="5" s="1"/>
  <c r="H10" i="1"/>
  <c r="H10" i="5" s="1"/>
  <c r="W10" i="1"/>
  <c r="D11" i="1" s="1"/>
  <c r="X10" i="1"/>
  <c r="Y10" i="4" s="1"/>
  <c r="T10" i="4"/>
  <c r="Y10" i="1"/>
  <c r="Y10" i="5" s="1"/>
  <c r="Q10" i="4"/>
  <c r="O10" i="1"/>
  <c r="L10" i="1"/>
  <c r="M10" i="4" s="1"/>
  <c r="N10" i="1"/>
  <c r="N10" i="5" s="1"/>
  <c r="R10" i="1"/>
  <c r="Z10" i="1"/>
  <c r="AA10" i="4" s="1"/>
  <c r="V22" i="1"/>
  <c r="V22" i="5" s="1"/>
  <c r="U22" i="1"/>
  <c r="T22" i="1"/>
  <c r="T22" i="5" s="1"/>
  <c r="M22" i="1"/>
  <c r="M22" i="5" s="1"/>
  <c r="R22" i="4"/>
  <c r="X22" i="1"/>
  <c r="Y22" i="4" s="1"/>
  <c r="K22" i="1"/>
  <c r="K22" i="5" s="1"/>
  <c r="R22" i="1"/>
  <c r="R22" i="5" s="1"/>
  <c r="P22" i="5"/>
  <c r="Z22" i="1"/>
  <c r="Z22" i="5" s="1"/>
  <c r="L22" i="1"/>
  <c r="L22" i="5" s="1"/>
  <c r="O22" i="1"/>
  <c r="O22" i="5" s="1"/>
  <c r="H22" i="1"/>
  <c r="H22" i="5" s="1"/>
  <c r="S22" i="5"/>
  <c r="Y22" i="1"/>
  <c r="Y22" i="5" s="1"/>
  <c r="N22" i="1"/>
  <c r="N22" i="5" s="1"/>
  <c r="W22" i="1"/>
  <c r="D23" i="1" s="1"/>
  <c r="AA22" i="5"/>
  <c r="P15" i="5"/>
  <c r="Y15" i="1"/>
  <c r="Y15" i="5" s="1"/>
  <c r="K15" i="1"/>
  <c r="L15" i="4" s="1"/>
  <c r="V15" i="5"/>
  <c r="Q15" i="5"/>
  <c r="Z15" i="1"/>
  <c r="Z15" i="5" s="1"/>
  <c r="H15" i="1"/>
  <c r="H15" i="5" s="1"/>
  <c r="O15" i="4"/>
  <c r="X15" i="1"/>
  <c r="X15" i="5" s="1"/>
  <c r="L15" i="1"/>
  <c r="M15" i="4" s="1"/>
  <c r="M15" i="1"/>
  <c r="M15" i="5" s="1"/>
  <c r="U15" i="1"/>
  <c r="U15" i="5" s="1"/>
  <c r="L15" i="5"/>
  <c r="W15" i="5"/>
  <c r="AB15" i="4"/>
  <c r="S15" i="5"/>
  <c r="O15" i="5"/>
  <c r="R15" i="5"/>
  <c r="AA11" i="5"/>
  <c r="AB10" i="4"/>
  <c r="AB18" i="4"/>
  <c r="R10" i="5"/>
  <c r="S18" i="5"/>
  <c r="AA7" i="5"/>
  <c r="P24" i="4"/>
  <c r="Y24" i="4"/>
  <c r="AB24" i="4"/>
  <c r="R18" i="5"/>
  <c r="N4" i="4"/>
  <c r="Z9" i="4"/>
  <c r="S4" i="4"/>
  <c r="AA17" i="4"/>
  <c r="Z16" i="4"/>
  <c r="R17" i="4"/>
  <c r="T21" i="4"/>
  <c r="T23" i="4"/>
  <c r="W17" i="4"/>
  <c r="Y14" i="4"/>
  <c r="T9" i="4"/>
  <c r="P14" i="4"/>
  <c r="T15" i="4"/>
  <c r="W4" i="4"/>
  <c r="X4" i="4"/>
  <c r="R4" i="4"/>
  <c r="I19" i="4"/>
  <c r="U4" i="4"/>
  <c r="T14" i="4"/>
  <c r="Z17" i="4"/>
  <c r="Z21" i="4"/>
  <c r="M14" i="4"/>
  <c r="S14" i="4"/>
  <c r="S15" i="4"/>
  <c r="T8" i="4"/>
  <c r="P15" i="4"/>
  <c r="AA14" i="4"/>
  <c r="P21" i="4"/>
  <c r="O4" i="5"/>
  <c r="P4" i="4"/>
  <c r="R19" i="5"/>
  <c r="S19" i="4"/>
  <c r="H4" i="5"/>
  <c r="I4" i="4"/>
  <c r="P4" i="5"/>
  <c r="Q4" i="4"/>
  <c r="R13" i="5"/>
  <c r="S13" i="4"/>
  <c r="L4" i="5"/>
  <c r="M4" i="4"/>
  <c r="U4" i="5"/>
  <c r="V4" i="4"/>
  <c r="R8" i="5"/>
  <c r="S19" i="5"/>
  <c r="T19" i="4"/>
  <c r="Y4" i="5"/>
  <c r="Z4" i="4"/>
  <c r="S4" i="5"/>
  <c r="T4" i="4"/>
  <c r="N4" i="5"/>
  <c r="O4" i="4"/>
  <c r="Z4" i="5"/>
  <c r="AA4" i="4"/>
  <c r="S24" i="5"/>
  <c r="T24" i="4"/>
  <c r="F4" i="5"/>
  <c r="G4" i="4"/>
  <c r="X4" i="5"/>
  <c r="Y4" i="4"/>
  <c r="S13" i="5"/>
  <c r="T13" i="4"/>
  <c r="K4" i="5"/>
  <c r="L4" i="4"/>
  <c r="Q13" i="5"/>
  <c r="R13" i="4"/>
  <c r="Q23" i="5"/>
  <c r="R23" i="4"/>
  <c r="S20" i="5"/>
  <c r="T20" i="4"/>
  <c r="Z13" i="5"/>
  <c r="AA13" i="4"/>
  <c r="Z10" i="5"/>
  <c r="R8" i="4"/>
  <c r="O13" i="5"/>
  <c r="P13" i="4"/>
  <c r="O10" i="5"/>
  <c r="P10" i="4"/>
  <c r="S7" i="4"/>
  <c r="AB7" i="4"/>
  <c r="T7" i="4"/>
  <c r="O6" i="5" l="1"/>
  <c r="N6" i="5"/>
  <c r="M21" i="4"/>
  <c r="I7" i="4"/>
  <c r="N6" i="4"/>
  <c r="T6" i="4"/>
  <c r="M6" i="4"/>
  <c r="L9" i="4"/>
  <c r="V19" i="5"/>
  <c r="T16" i="4"/>
  <c r="O14" i="4"/>
  <c r="AA7" i="4"/>
  <c r="O17" i="4"/>
  <c r="S6" i="4"/>
  <c r="AA23" i="4"/>
  <c r="Z13" i="4"/>
  <c r="Y23" i="5"/>
  <c r="P20" i="4"/>
  <c r="Y13" i="4"/>
  <c r="Y19" i="4"/>
  <c r="Y11" i="4"/>
  <c r="Y6" i="4"/>
  <c r="P8" i="4"/>
  <c r="W9" i="4"/>
  <c r="Q10" i="5"/>
  <c r="O16" i="4"/>
  <c r="P19" i="4"/>
  <c r="Y15" i="4"/>
  <c r="Z18" i="5"/>
  <c r="G8" i="4"/>
  <c r="S22" i="4"/>
  <c r="P9" i="4"/>
  <c r="U6" i="5"/>
  <c r="L21" i="4"/>
  <c r="AA21" i="4"/>
  <c r="W6" i="4"/>
  <c r="R9" i="4"/>
  <c r="W8" i="4"/>
  <c r="W23" i="4"/>
  <c r="W15" i="4"/>
  <c r="R6" i="4"/>
  <c r="V11" i="5"/>
  <c r="T19" i="5"/>
  <c r="Q6" i="4"/>
  <c r="U19" i="5"/>
  <c r="Q22" i="4"/>
  <c r="I16" i="4"/>
  <c r="Q15" i="4"/>
  <c r="U13" i="5"/>
  <c r="U6" i="4"/>
  <c r="U16" i="5"/>
  <c r="N7" i="4"/>
  <c r="M16" i="4"/>
  <c r="Q21" i="4"/>
  <c r="S11" i="4"/>
  <c r="Y8" i="4"/>
  <c r="AA24" i="4"/>
  <c r="M13" i="4"/>
  <c r="Q19" i="4"/>
  <c r="U16" i="4"/>
  <c r="U17" i="5"/>
  <c r="O8" i="4"/>
  <c r="M22" i="4"/>
  <c r="U9" i="4"/>
  <c r="D7" i="5"/>
  <c r="Q13" i="4"/>
  <c r="O11" i="4"/>
  <c r="U17" i="4"/>
  <c r="N14" i="4"/>
  <c r="Y9" i="4"/>
  <c r="Z22" i="4"/>
  <c r="M8" i="4"/>
  <c r="I9" i="4"/>
  <c r="N17" i="4"/>
  <c r="G6" i="4"/>
  <c r="R15" i="4"/>
  <c r="O9" i="4"/>
  <c r="O19" i="4"/>
  <c r="AA9" i="4"/>
  <c r="P17" i="4"/>
  <c r="S9" i="4"/>
  <c r="M23" i="4"/>
  <c r="Y17" i="4"/>
  <c r="L19" i="4"/>
  <c r="S16" i="4"/>
  <c r="V8" i="4"/>
  <c r="I6" i="4"/>
  <c r="O21" i="4"/>
  <c r="W14" i="4"/>
  <c r="Y23" i="4"/>
  <c r="X16" i="4"/>
  <c r="X22" i="4"/>
  <c r="Z19" i="4"/>
  <c r="X22" i="5"/>
  <c r="R11" i="4"/>
  <c r="W22" i="5"/>
  <c r="W13" i="4"/>
  <c r="R16" i="4"/>
  <c r="Z20" i="4"/>
  <c r="V14" i="4"/>
  <c r="I22" i="4"/>
  <c r="N15" i="4"/>
  <c r="W16" i="5"/>
  <c r="L13" i="4"/>
  <c r="AA15" i="4"/>
  <c r="O23" i="4"/>
  <c r="U15" i="4"/>
  <c r="S17" i="4"/>
  <c r="V23" i="4"/>
  <c r="P16" i="4"/>
  <c r="I14" i="4"/>
  <c r="S23" i="4"/>
  <c r="P22" i="4"/>
  <c r="Q8" i="4"/>
  <c r="R19" i="4"/>
  <c r="AA22" i="4"/>
  <c r="Q23" i="4"/>
  <c r="W22" i="4"/>
  <c r="V21" i="4"/>
  <c r="H13" i="5"/>
  <c r="W23" i="5"/>
  <c r="P18" i="5"/>
  <c r="U8" i="4"/>
  <c r="K15" i="5"/>
  <c r="I23" i="4"/>
  <c r="M9" i="5"/>
  <c r="U14" i="4"/>
  <c r="M19" i="4"/>
  <c r="U9" i="5"/>
  <c r="L17" i="5"/>
  <c r="L9" i="5"/>
  <c r="L10" i="5"/>
  <c r="U20" i="4"/>
  <c r="L14" i="4"/>
  <c r="X23" i="4"/>
  <c r="U13" i="4"/>
  <c r="M24" i="4"/>
  <c r="M16" i="5"/>
  <c r="W11" i="5"/>
  <c r="D12" i="1"/>
  <c r="D12" i="5" s="1"/>
  <c r="X18" i="4"/>
  <c r="U21" i="4"/>
  <c r="V11" i="4"/>
  <c r="L16" i="4"/>
  <c r="L22" i="4"/>
  <c r="M10" i="5"/>
  <c r="N13" i="4"/>
  <c r="N19" i="4"/>
  <c r="N20" i="4"/>
  <c r="N8" i="4"/>
  <c r="W21" i="4"/>
  <c r="R21" i="4"/>
  <c r="S21" i="4"/>
  <c r="Y21" i="4"/>
  <c r="N21" i="4"/>
  <c r="Y20" i="4"/>
  <c r="R20" i="4"/>
  <c r="I20" i="4"/>
  <c r="L20" i="4"/>
  <c r="W20" i="4"/>
  <c r="V20" i="4"/>
  <c r="O20" i="4"/>
  <c r="M20" i="4"/>
  <c r="AA20" i="4"/>
  <c r="AA11" i="4"/>
  <c r="I11" i="4"/>
  <c r="P11" i="4"/>
  <c r="M11" i="4"/>
  <c r="W19" i="5"/>
  <c r="X15" i="4"/>
  <c r="X6" i="4"/>
  <c r="X10" i="4"/>
  <c r="X19" i="4"/>
  <c r="W10" i="5"/>
  <c r="W6" i="5"/>
  <c r="J25" i="1"/>
  <c r="J25" i="5" s="1"/>
  <c r="F17" i="5"/>
  <c r="G17" i="4"/>
  <c r="O5" i="5"/>
  <c r="P5" i="4"/>
  <c r="U25" i="5"/>
  <c r="V25" i="4"/>
  <c r="Q22" i="5"/>
  <c r="Q24" i="4"/>
  <c r="N23" i="4"/>
  <c r="S25" i="5"/>
  <c r="T25" i="4"/>
  <c r="F16" i="5"/>
  <c r="G16" i="4"/>
  <c r="F9" i="5"/>
  <c r="G9" i="4"/>
  <c r="D18" i="1"/>
  <c r="D18" i="4" s="1"/>
  <c r="W17" i="5"/>
  <c r="F21" i="5"/>
  <c r="G21" i="4"/>
  <c r="AA6" i="4"/>
  <c r="Z6" i="5"/>
  <c r="K12" i="5"/>
  <c r="L12" i="4"/>
  <c r="J24" i="1"/>
  <c r="E24" i="1"/>
  <c r="R5" i="5"/>
  <c r="S5" i="4"/>
  <c r="Q14" i="4"/>
  <c r="J14" i="1"/>
  <c r="S5" i="5"/>
  <c r="T5" i="4"/>
  <c r="AA19" i="4"/>
  <c r="N22" i="4"/>
  <c r="L6" i="4"/>
  <c r="W24" i="5"/>
  <c r="N15" i="5"/>
  <c r="U22" i="5"/>
  <c r="V22" i="4"/>
  <c r="Y25" i="5"/>
  <c r="Z25" i="4"/>
  <c r="D21" i="1"/>
  <c r="X20" i="4"/>
  <c r="H8" i="5"/>
  <c r="I8" i="4"/>
  <c r="H12" i="5"/>
  <c r="I12" i="4"/>
  <c r="T5" i="5"/>
  <c r="U5" i="4"/>
  <c r="S10" i="5"/>
  <c r="J11" i="1"/>
  <c r="K8" i="5"/>
  <c r="Z15" i="4"/>
  <c r="O22" i="4"/>
  <c r="O13" i="4"/>
  <c r="N11" i="4"/>
  <c r="T25" i="5"/>
  <c r="U25" i="4"/>
  <c r="D10" i="1"/>
  <c r="E10" i="1" s="1"/>
  <c r="E10" i="5" s="1"/>
  <c r="W9" i="5"/>
  <c r="L12" i="5"/>
  <c r="M12" i="4"/>
  <c r="Q5" i="5"/>
  <c r="R5" i="4"/>
  <c r="D22" i="1"/>
  <c r="X21" i="4"/>
  <c r="Y6" i="5"/>
  <c r="Z14" i="4"/>
  <c r="W13" i="5"/>
  <c r="T22" i="4"/>
  <c r="N25" i="5"/>
  <c r="O25" i="4"/>
  <c r="X11" i="4"/>
  <c r="F20" i="5"/>
  <c r="G20" i="4"/>
  <c r="J7" i="1"/>
  <c r="J7" i="5" s="1"/>
  <c r="N12" i="5"/>
  <c r="O12" i="4"/>
  <c r="H18" i="5"/>
  <c r="I18" i="4"/>
  <c r="U5" i="5"/>
  <c r="V5" i="4"/>
  <c r="D15" i="1"/>
  <c r="D15" i="4" s="1"/>
  <c r="W14" i="5"/>
  <c r="F19" i="5"/>
  <c r="G19" i="4"/>
  <c r="Z8" i="4"/>
  <c r="S20" i="4"/>
  <c r="P23" i="4"/>
  <c r="L23" i="4"/>
  <c r="F24" i="5"/>
  <c r="G24" i="4"/>
  <c r="O25" i="5"/>
  <c r="P25" i="4"/>
  <c r="F13" i="5"/>
  <c r="G13" i="4"/>
  <c r="T11" i="5"/>
  <c r="U11" i="4"/>
  <c r="D13" i="1"/>
  <c r="W12" i="5"/>
  <c r="X12" i="4"/>
  <c r="Y5" i="5"/>
  <c r="Z5" i="4"/>
  <c r="P5" i="5"/>
  <c r="Q5" i="4"/>
  <c r="L25" i="5"/>
  <c r="M25" i="4"/>
  <c r="U12" i="5"/>
  <c r="V12" i="4"/>
  <c r="Q16" i="4"/>
  <c r="Y16" i="4"/>
  <c r="E16" i="1"/>
  <c r="J16" i="1"/>
  <c r="J16" i="5" s="1"/>
  <c r="W25" i="5"/>
  <c r="X25" i="4"/>
  <c r="Q12" i="5"/>
  <c r="R12" i="4"/>
  <c r="Z5" i="5"/>
  <c r="AA5" i="4"/>
  <c r="K5" i="5"/>
  <c r="L5" i="4"/>
  <c r="H21" i="5"/>
  <c r="I21" i="4"/>
  <c r="T12" i="5"/>
  <c r="U12" i="4"/>
  <c r="I15" i="4"/>
  <c r="X13" i="4"/>
  <c r="F15" i="5"/>
  <c r="G15" i="4"/>
  <c r="X25" i="5"/>
  <c r="Y25" i="4"/>
  <c r="H25" i="5"/>
  <c r="I25" i="4"/>
  <c r="F12" i="5"/>
  <c r="G12" i="4"/>
  <c r="R12" i="5"/>
  <c r="S12" i="4"/>
  <c r="H5" i="5"/>
  <c r="I5" i="4"/>
  <c r="F5" i="5"/>
  <c r="G5" i="4"/>
  <c r="Z25" i="5"/>
  <c r="AA25" i="4"/>
  <c r="Q11" i="4"/>
  <c r="P11" i="5"/>
  <c r="V12" i="5"/>
  <c r="W12" i="4"/>
  <c r="AA8" i="4"/>
  <c r="L17" i="4"/>
  <c r="M25" i="5"/>
  <c r="N25" i="4"/>
  <c r="F25" i="5"/>
  <c r="G25" i="4"/>
  <c r="J17" i="1"/>
  <c r="H17" i="5"/>
  <c r="I17" i="4"/>
  <c r="M12" i="5"/>
  <c r="N12" i="4"/>
  <c r="P12" i="5"/>
  <c r="Q12" i="4"/>
  <c r="E19" i="1"/>
  <c r="J19" i="1"/>
  <c r="E7" i="1"/>
  <c r="W7" i="5"/>
  <c r="F23" i="5"/>
  <c r="G23" i="4"/>
  <c r="N5" i="5"/>
  <c r="O5" i="4"/>
  <c r="W5" i="5"/>
  <c r="X5" i="4"/>
  <c r="P25" i="5"/>
  <c r="Q25" i="4"/>
  <c r="T17" i="4"/>
  <c r="R14" i="4"/>
  <c r="U23" i="4"/>
  <c r="U22" i="4"/>
  <c r="Q25" i="5"/>
  <c r="R25" i="4"/>
  <c r="V25" i="5"/>
  <c r="W25" i="4"/>
  <c r="X12" i="5"/>
  <c r="Y12" i="4"/>
  <c r="Y12" i="5"/>
  <c r="Z12" i="4"/>
  <c r="X5" i="5"/>
  <c r="Y5" i="4"/>
  <c r="V5" i="5"/>
  <c r="W5" i="4"/>
  <c r="F10" i="5"/>
  <c r="G10" i="4"/>
  <c r="D9" i="1"/>
  <c r="D9" i="5" s="1"/>
  <c r="X8" i="4"/>
  <c r="S12" i="5"/>
  <c r="T12" i="4"/>
  <c r="Q17" i="4"/>
  <c r="AA16" i="4"/>
  <c r="W16" i="4"/>
  <c r="M7" i="4"/>
  <c r="Q20" i="4"/>
  <c r="Q9" i="4"/>
  <c r="X14" i="4"/>
  <c r="J23" i="1"/>
  <c r="E23" i="1"/>
  <c r="F22" i="5"/>
  <c r="G22" i="4"/>
  <c r="K25" i="5"/>
  <c r="L25" i="4"/>
  <c r="R25" i="5"/>
  <c r="S25" i="4"/>
  <c r="F14" i="5"/>
  <c r="G14" i="4"/>
  <c r="Z12" i="5"/>
  <c r="AA12" i="4"/>
  <c r="O12" i="5"/>
  <c r="P12" i="4"/>
  <c r="F18" i="5"/>
  <c r="G18" i="4"/>
  <c r="M5" i="5"/>
  <c r="N5" i="4"/>
  <c r="L5" i="5"/>
  <c r="M5" i="4"/>
  <c r="L10" i="4"/>
  <c r="F11" i="5"/>
  <c r="G11" i="4"/>
  <c r="S18" i="4"/>
  <c r="V7" i="4"/>
  <c r="O7" i="4"/>
  <c r="L11" i="4"/>
  <c r="V15" i="4"/>
  <c r="V10" i="5"/>
  <c r="W24" i="4"/>
  <c r="O10" i="4"/>
  <c r="U10" i="4"/>
  <c r="L7" i="4"/>
  <c r="U18" i="4"/>
  <c r="O24" i="5"/>
  <c r="I10" i="4"/>
  <c r="U18" i="5"/>
  <c r="Z24" i="4"/>
  <c r="X10" i="5"/>
  <c r="P10" i="5"/>
  <c r="Y7" i="4"/>
  <c r="P7" i="4"/>
  <c r="X24" i="5"/>
  <c r="W18" i="5"/>
  <c r="I24" i="4"/>
  <c r="R18" i="4"/>
  <c r="S24" i="4"/>
  <c r="O24" i="4"/>
  <c r="U24" i="4"/>
  <c r="M18" i="4"/>
  <c r="O18" i="5"/>
  <c r="R24" i="4"/>
  <c r="Y18" i="4"/>
  <c r="N24" i="4"/>
  <c r="V10" i="4"/>
  <c r="X24" i="4"/>
  <c r="L18" i="4"/>
  <c r="S11" i="5"/>
  <c r="T11" i="4"/>
  <c r="Z10" i="4"/>
  <c r="U7" i="4"/>
  <c r="Z11" i="4"/>
  <c r="W18" i="4"/>
  <c r="V24" i="4"/>
  <c r="S10" i="4"/>
  <c r="Q7" i="4"/>
  <c r="N18" i="4"/>
  <c r="L24" i="4"/>
  <c r="T18" i="4"/>
  <c r="Y18" i="5"/>
  <c r="Z18" i="4"/>
  <c r="N18" i="5"/>
  <c r="O18" i="4"/>
  <c r="E4" i="5"/>
  <c r="D5" i="4"/>
  <c r="D5" i="5"/>
  <c r="D16" i="4"/>
  <c r="D16" i="5"/>
  <c r="E11" i="4"/>
  <c r="D14" i="5"/>
  <c r="D14" i="4"/>
  <c r="E15" i="4"/>
  <c r="Z7" i="4"/>
  <c r="Y7" i="5"/>
  <c r="D19" i="5"/>
  <c r="D19" i="4"/>
  <c r="R7" i="4"/>
  <c r="Q7" i="5"/>
  <c r="D20" i="5"/>
  <c r="D20" i="4"/>
  <c r="E7" i="4"/>
  <c r="D23" i="5"/>
  <c r="D23" i="4"/>
  <c r="D11" i="5"/>
  <c r="D11" i="4"/>
  <c r="J5" i="5"/>
  <c r="K5" i="4"/>
  <c r="D17" i="5"/>
  <c r="D17" i="4"/>
  <c r="W7" i="4"/>
  <c r="V7" i="5"/>
  <c r="D24" i="5"/>
  <c r="D24" i="4"/>
  <c r="G7" i="4"/>
  <c r="F7" i="5"/>
  <c r="X7" i="4"/>
  <c r="D8" i="4" l="1"/>
  <c r="D15" i="5"/>
  <c r="E17" i="1"/>
  <c r="E17" i="5" s="1"/>
  <c r="D9" i="4"/>
  <c r="D12" i="4"/>
  <c r="D10" i="5"/>
  <c r="E14" i="1"/>
  <c r="E14" i="5" s="1"/>
  <c r="J22" i="1"/>
  <c r="K22" i="4" s="1"/>
  <c r="E22" i="1"/>
  <c r="E22" i="5" s="1"/>
  <c r="J21" i="1"/>
  <c r="K21" i="4" s="1"/>
  <c r="E21" i="1"/>
  <c r="E21" i="5" s="1"/>
  <c r="J9" i="1"/>
  <c r="J9" i="5" s="1"/>
  <c r="E9" i="1"/>
  <c r="E9" i="5" s="1"/>
  <c r="E15" i="1"/>
  <c r="E15" i="5" s="1"/>
  <c r="J15" i="1"/>
  <c r="E5" i="1"/>
  <c r="E5" i="5" s="1"/>
  <c r="D6" i="4"/>
  <c r="D6" i="5"/>
  <c r="J12" i="1"/>
  <c r="K12" i="4" s="1"/>
  <c r="E12" i="1"/>
  <c r="E12" i="5" s="1"/>
  <c r="E11" i="1"/>
  <c r="E11" i="5" s="1"/>
  <c r="J18" i="1"/>
  <c r="J18" i="5" s="1"/>
  <c r="E18" i="1"/>
  <c r="E18" i="5" s="1"/>
  <c r="D18" i="5"/>
  <c r="E13" i="1"/>
  <c r="E13" i="5" s="1"/>
  <c r="J13" i="1"/>
  <c r="D13" i="5"/>
  <c r="D13" i="4"/>
  <c r="E6" i="1"/>
  <c r="D21" i="4"/>
  <c r="K7" i="4"/>
  <c r="D21" i="5"/>
  <c r="J8" i="5"/>
  <c r="E8" i="1"/>
  <c r="F8" i="4" s="1"/>
  <c r="D8" i="5"/>
  <c r="J10" i="1"/>
  <c r="K10" i="4" s="1"/>
  <c r="D10" i="4"/>
  <c r="D22" i="4"/>
  <c r="E20" i="1"/>
  <c r="F20" i="4" s="1"/>
  <c r="D22" i="5"/>
  <c r="E25" i="5"/>
  <c r="F25" i="4"/>
  <c r="K25" i="4"/>
  <c r="D25" i="4"/>
  <c r="D25" i="5"/>
  <c r="F10" i="4"/>
  <c r="E6" i="4"/>
  <c r="E16" i="4"/>
  <c r="E5" i="4"/>
  <c r="K16" i="4"/>
  <c r="F4" i="4"/>
  <c r="E13" i="4"/>
  <c r="K14" i="4"/>
  <c r="J14" i="5"/>
  <c r="E14" i="4"/>
  <c r="E22" i="4"/>
  <c r="E10" i="4"/>
  <c r="E19" i="5"/>
  <c r="F19" i="4"/>
  <c r="E16" i="5"/>
  <c r="F16" i="4"/>
  <c r="E24" i="4"/>
  <c r="J17" i="5"/>
  <c r="K17" i="4"/>
  <c r="J11" i="5"/>
  <c r="K11" i="4"/>
  <c r="J19" i="5"/>
  <c r="K19" i="4"/>
  <c r="J20" i="5"/>
  <c r="K20" i="4"/>
  <c r="E23" i="4"/>
  <c r="F7" i="4"/>
  <c r="E7" i="5"/>
  <c r="E23" i="5"/>
  <c r="F23" i="4"/>
  <c r="E25" i="4"/>
  <c r="E21" i="4"/>
  <c r="E24" i="5"/>
  <c r="F24" i="4"/>
  <c r="E17" i="4"/>
  <c r="J23" i="5"/>
  <c r="K23" i="4"/>
  <c r="J24" i="5"/>
  <c r="K24" i="4"/>
  <c r="E8" i="4"/>
  <c r="E19" i="4"/>
  <c r="E9" i="4"/>
  <c r="E12" i="4"/>
  <c r="E18" i="4"/>
  <c r="E20" i="4"/>
  <c r="J22" i="5" l="1"/>
  <c r="F17" i="4"/>
  <c r="F5" i="4"/>
  <c r="K9" i="4"/>
  <c r="F9" i="4"/>
  <c r="F14" i="4"/>
  <c r="E8" i="5"/>
  <c r="K18" i="4"/>
  <c r="F22" i="4"/>
  <c r="E20" i="5"/>
  <c r="J12" i="5"/>
  <c r="F11" i="4"/>
  <c r="F13" i="4"/>
  <c r="F21" i="4"/>
  <c r="F12" i="4"/>
  <c r="F18" i="4"/>
  <c r="K8" i="4"/>
  <c r="J21" i="5"/>
  <c r="F15" i="4"/>
  <c r="J10" i="5"/>
  <c r="F6" i="4"/>
  <c r="E6" i="5"/>
  <c r="J6" i="5"/>
  <c r="K6" i="4"/>
  <c r="K13" i="4"/>
  <c r="J13" i="5"/>
  <c r="K15" i="4"/>
  <c r="J15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V2" authorId="0" shapeId="0" xr:uid="{3C0B11F2-933B-4532-8AE6-900A83F64D41}">
      <text>
        <r>
          <rPr>
            <b/>
            <sz val="9"/>
            <color rgb="FF000000"/>
            <rFont val="Segoe UI"/>
            <family val="2"/>
            <charset val="1"/>
          </rPr>
          <t>Autor:</t>
        </r>
        <r>
          <rPr>
            <sz val="9"/>
            <color rgb="FF000000"/>
            <rFont val="Segoe UI"/>
            <family val="2"/>
            <charset val="1"/>
          </rPr>
          <t xml:space="preserve">
Angepeilt für 2024: 14:00 Uhr</t>
        </r>
      </text>
    </comment>
    <comment ref="X2" authorId="0" shapeId="0" xr:uid="{612457DC-9D63-409A-A536-B1732C92562C}">
      <text>
        <r>
          <rPr>
            <b/>
            <sz val="9"/>
            <color rgb="FF000000"/>
            <rFont val="Segoe UI"/>
            <family val="2"/>
            <charset val="1"/>
          </rPr>
          <t>Autor:</t>
        </r>
        <r>
          <rPr>
            <sz val="9"/>
            <color rgb="FF000000"/>
            <rFont val="Segoe UI"/>
            <family val="2"/>
            <charset val="1"/>
          </rPr>
          <t xml:space="preserve">
Angepeilt für 2024: 14:00 Uhr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U2" authorId="0" shapeId="0" xr:uid="{B1A540DB-5E46-41F7-9785-A0AA20057957}">
      <text>
        <r>
          <rPr>
            <b/>
            <sz val="9"/>
            <color rgb="FF000000"/>
            <rFont val="Segoe UI"/>
            <family val="2"/>
            <charset val="1"/>
          </rPr>
          <t>Autor:</t>
        </r>
        <r>
          <rPr>
            <sz val="9"/>
            <color rgb="FF000000"/>
            <rFont val="Segoe UI"/>
            <family val="2"/>
            <charset val="1"/>
          </rPr>
          <t xml:space="preserve">
Angepeilt für 2024: 14:00 Uhr</t>
        </r>
      </text>
    </comment>
    <comment ref="W2" authorId="0" shapeId="0" xr:uid="{098017F1-5713-4B32-87D1-540A2C0B81FD}">
      <text>
        <r>
          <rPr>
            <b/>
            <sz val="9"/>
            <color rgb="FF000000"/>
            <rFont val="Segoe UI"/>
            <family val="2"/>
            <charset val="1"/>
          </rPr>
          <t>Autor:</t>
        </r>
        <r>
          <rPr>
            <sz val="9"/>
            <color rgb="FF000000"/>
            <rFont val="Segoe UI"/>
            <family val="2"/>
            <charset val="1"/>
          </rPr>
          <t xml:space="preserve">
Angepeilt für 2024: 14:00 Uhr</t>
        </r>
      </text>
    </comment>
  </commentList>
</comments>
</file>

<file path=xl/sharedStrings.xml><?xml version="1.0" encoding="utf-8"?>
<sst xmlns="http://schemas.openxmlformats.org/spreadsheetml/2006/main" count="256" uniqueCount="117">
  <si>
    <t>Ausgabe</t>
  </si>
  <si>
    <t>ET</t>
  </si>
  <si>
    <t>MS/Planung redaktionell</t>
  </si>
  <si>
    <t>Teilbeilagenmeldung &amp; Adressen zu D&amp;O</t>
  </si>
  <si>
    <t>Anz.-Schluss</t>
  </si>
  <si>
    <t>Umfangsplan
+ 1. Teil Blattplanung</t>
  </si>
  <si>
    <t>DU-Schluss</t>
  </si>
  <si>
    <t>Umbruch Start</t>
  </si>
  <si>
    <t>Blattplan final</t>
  </si>
  <si>
    <t>Produktionsinfo an Druck
Umfang</t>
  </si>
  <si>
    <t>Anlieferung Beilagen an Druckerei</t>
  </si>
  <si>
    <t>Abstimmung Start</t>
  </si>
  <si>
    <t>Abstimmung Ende</t>
  </si>
  <si>
    <t>Auflagen- und Beilagenmeldung an Druck</t>
  </si>
  <si>
    <t>Adresslieferung an Boxit</t>
  </si>
  <si>
    <t>Freigabe
Start</t>
  </si>
  <si>
    <t>Freigabe
Ende</t>
  </si>
  <si>
    <t>Umbruch Ende</t>
  </si>
  <si>
    <t>Umschlag an Druck</t>
  </si>
  <si>
    <t>Versandadressen an Druck</t>
  </si>
  <si>
    <t>Inhalt an Druck</t>
  </si>
  <si>
    <t>Druck
Start</t>
  </si>
  <si>
    <t>Druck
Ende</t>
  </si>
  <si>
    <t>Weiter-verarbeitung</t>
  </si>
  <si>
    <t>PAL</t>
  </si>
  <si>
    <t>Uhrzeit</t>
  </si>
  <si>
    <t>AT Abstand</t>
  </si>
  <si>
    <t>i.d.R. Donnerstag</t>
  </si>
  <si>
    <t>1/2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</si>
  <si>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</si>
  <si>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</si>
  <si>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</si>
  <si>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</si>
  <si>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</si>
  <si>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</si>
  <si>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</si>
  <si>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</si>
  <si>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</si>
  <si>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</si>
  <si>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</si>
  <si>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</si>
  <si>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15/16</t>
  </si>
  <si>
    <t>17</t>
  </si>
  <si>
    <t>18</t>
  </si>
  <si>
    <t>19</t>
  </si>
  <si>
    <t>20</t>
  </si>
  <si>
    <t>21</t>
  </si>
  <si>
    <t>22</t>
  </si>
  <si>
    <t>23/24</t>
  </si>
  <si>
    <t>Feiertage</t>
  </si>
  <si>
    <t>keine</t>
  </si>
  <si>
    <t>Berlin</t>
  </si>
  <si>
    <t>Landsberg</t>
  </si>
  <si>
    <t>Wiesbaden</t>
  </si>
  <si>
    <t>Geldern</t>
  </si>
  <si>
    <t>Feiertag</t>
  </si>
  <si>
    <t>Gültig</t>
  </si>
  <si>
    <t>Feiertage gesamt</t>
  </si>
  <si>
    <t>Feiertage MedTriX Wiesbaden</t>
  </si>
  <si>
    <t>Feiertage MedTriX Landsberg</t>
  </si>
  <si>
    <t>Feiertage Redaktion Berlin</t>
  </si>
  <si>
    <t>Feiertage Schaffrath</t>
  </si>
  <si>
    <t>Allerheiligen</t>
  </si>
  <si>
    <t>BW BY NW RP SL</t>
  </si>
  <si>
    <t>Heiligabend</t>
  </si>
  <si>
    <t>i.d.R. überall frei</t>
  </si>
  <si>
    <t>Weihnachten 1</t>
  </si>
  <si>
    <t>alle</t>
  </si>
  <si>
    <t>Weihnachten 2</t>
  </si>
  <si>
    <t>Betriebsurlaub (vorauss.)</t>
  </si>
  <si>
    <t>Silvester</t>
  </si>
  <si>
    <t>Neujahr</t>
  </si>
  <si>
    <t>Dreikönig</t>
  </si>
  <si>
    <t>BW BY ST</t>
  </si>
  <si>
    <t>Weiberfasching</t>
  </si>
  <si>
    <t>Rosenmontag</t>
  </si>
  <si>
    <t>Welt-Frauentag</t>
  </si>
  <si>
    <t>B MV</t>
  </si>
  <si>
    <t>Karfreitag</t>
  </si>
  <si>
    <t>Ostermontag</t>
  </si>
  <si>
    <t>Tag der Arbeit</t>
  </si>
  <si>
    <t>Christi Himmelfahrt</t>
  </si>
  <si>
    <t>Brückentag</t>
  </si>
  <si>
    <t>Pfingstmontag</t>
  </si>
  <si>
    <t>Fronleichnam</t>
  </si>
  <si>
    <t>BW BY HE NW RP SL</t>
  </si>
  <si>
    <t>Mariä Himmelfahrt</t>
  </si>
  <si>
    <t>BY SL</t>
  </si>
  <si>
    <t>Tag der deutschen Einheit</t>
  </si>
  <si>
    <t>Reformationstag</t>
  </si>
  <si>
    <t>BB HB HH MV NI SN ST SH TH</t>
  </si>
  <si>
    <t>Baden-Württemberg</t>
  </si>
  <si>
    <t>MTX Landsberg</t>
  </si>
  <si>
    <t>Bayern</t>
  </si>
  <si>
    <t>Redaktion</t>
  </si>
  <si>
    <t>Brandenburg</t>
  </si>
  <si>
    <t>Bremen</t>
  </si>
  <si>
    <t>Hamburg</t>
  </si>
  <si>
    <t>MTX Wiesbaden</t>
  </si>
  <si>
    <t>Hessen</t>
  </si>
  <si>
    <t>Mecklenburg-Vorpommern</t>
  </si>
  <si>
    <t>Niedersachsen</t>
  </si>
  <si>
    <t>Schaffrath Geldern</t>
  </si>
  <si>
    <t>Nordrhein-Westfalen</t>
  </si>
  <si>
    <t>Rheinland-Pfalz</t>
  </si>
  <si>
    <t>Saarland</t>
  </si>
  <si>
    <t>Sachsen</t>
  </si>
  <si>
    <t>Sachsen-Anhalt</t>
  </si>
  <si>
    <t>Schleswig-Holstein</t>
  </si>
  <si>
    <t>Thüringen</t>
  </si>
  <si>
    <t>Tag der Befreiung</t>
  </si>
  <si>
    <t>B</t>
  </si>
  <si>
    <t>Infos</t>
  </si>
  <si>
    <t>IDS Booklet+Sonderseiten, Starter-Seiten</t>
  </si>
  <si>
    <t>Starter-Seiten</t>
  </si>
  <si>
    <t>mit Permadental / Einschweißung</t>
  </si>
  <si>
    <t>Vorgabe Vertrieb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</si>
</sst>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d/mm/yyyy"/>
    <numFmt numFmtId="165" formatCode="h:mm;@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D6DCE4"/>
        <bgColor rgb="FF000000"/>
      </patternFill>
    </fill>
    <fill>
      <patternFill patternType="solid">
        <fgColor rgb="FFACB9CA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4" fillId="2" borderId="0" xfId="1" applyNumberFormat="1" applyFont="1" applyFill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4" fontId="5" fillId="0" borderId="0" xfId="1" applyNumberFormat="1" applyFont="1" applyAlignment="1">
      <alignment vertical="center"/>
    </xf>
    <xf numFmtId="0" fontId="6" fillId="3" borderId="0" xfId="0" applyFont="1" applyFill="1" applyAlignment="1">
      <alignment vertical="center"/>
    </xf>
    <xf numFmtId="4" fontId="6" fillId="3" borderId="1" xfId="0" applyNumberFormat="1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4" fontId="6" fillId="4" borderId="1" xfId="0" applyNumberFormat="1" applyFont="1" applyFill="1" applyBorder="1" applyAlignment="1">
      <alignment vertical="center"/>
    </xf>
    <xf numFmtId="0" fontId="7" fillId="4" borderId="0" xfId="0" applyFont="1" applyFill="1" applyAlignment="1">
      <alignment vertical="center"/>
    </xf>
    <xf numFmtId="14" fontId="5" fillId="0" borderId="0" xfId="1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 wrapText="1"/>
    </xf>
    <xf numFmtId="1" fontId="1" fillId="6" borderId="2" xfId="0" applyNumberFormat="1" applyFont="1" applyFill="1" applyBorder="1" applyAlignment="1">
      <alignment horizontal="center" vertical="center" wrapText="1"/>
    </xf>
    <xf numFmtId="1" fontId="8" fillId="8" borderId="2" xfId="0" applyNumberFormat="1" applyFont="1" applyFill="1" applyBorder="1" applyAlignment="1">
      <alignment horizontal="center" vertical="center" wrapText="1"/>
    </xf>
    <xf numFmtId="49" fontId="1" fillId="7" borderId="2" xfId="0" applyNumberFormat="1" applyFont="1" applyFill="1" applyBorder="1" applyAlignment="1">
      <alignment horizontal="center" vertical="center"/>
    </xf>
    <xf numFmtId="164" fontId="1" fillId="7" borderId="2" xfId="0" applyNumberFormat="1" applyFont="1" applyFill="1" applyBorder="1" applyAlignment="1">
      <alignment horizontal="center" vertical="center"/>
    </xf>
    <xf numFmtId="164" fontId="1" fillId="9" borderId="2" xfId="0" applyNumberFormat="1" applyFont="1" applyFill="1" applyBorder="1" applyAlignment="1">
      <alignment horizontal="center" vertical="center"/>
    </xf>
    <xf numFmtId="1" fontId="10" fillId="10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4" fontId="11" fillId="7" borderId="2" xfId="0" applyNumberFormat="1" applyFont="1" applyFill="1" applyBorder="1" applyAlignment="1">
      <alignment horizontal="center" vertical="center"/>
    </xf>
    <xf numFmtId="164" fontId="9" fillId="11" borderId="2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1" fontId="1" fillId="7" borderId="2" xfId="0" applyNumberFormat="1" applyFont="1" applyFill="1" applyBorder="1" applyAlignment="1">
      <alignment horizontal="center" vertical="center"/>
    </xf>
    <xf numFmtId="165" fontId="9" fillId="13" borderId="2" xfId="0" applyNumberFormat="1" applyFont="1" applyFill="1" applyBorder="1" applyAlignment="1">
      <alignment horizontal="center" vertical="center" wrapText="1"/>
    </xf>
    <xf numFmtId="164" fontId="1" fillId="14" borderId="2" xfId="0" applyNumberFormat="1" applyFont="1" applyFill="1" applyBorder="1" applyAlignment="1">
      <alignment horizontal="center" vertical="center"/>
    </xf>
    <xf numFmtId="0" fontId="6" fillId="12" borderId="0" xfId="0" applyFont="1" applyFill="1" applyAlignment="1">
      <alignment vertical="center"/>
    </xf>
    <xf numFmtId="4" fontId="6" fillId="12" borderId="1" xfId="0" applyNumberFormat="1" applyFont="1" applyFill="1" applyBorder="1" applyAlignment="1">
      <alignment vertical="center"/>
    </xf>
    <xf numFmtId="0" fontId="7" fillId="12" borderId="0" xfId="0" applyFont="1" applyFill="1" applyAlignment="1">
      <alignment vertical="center"/>
    </xf>
    <xf numFmtId="164" fontId="5" fillId="0" borderId="0" xfId="1" applyNumberFormat="1" applyFont="1" applyAlignment="1">
      <alignment vertical="center"/>
    </xf>
    <xf numFmtId="164" fontId="6" fillId="3" borderId="3" xfId="0" applyNumberFormat="1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164" fontId="4" fillId="2" borderId="3" xfId="1" applyNumberFormat="1" applyFont="1" applyFill="1" applyBorder="1" applyAlignment="1">
      <alignment vertical="center"/>
    </xf>
    <xf numFmtId="4" fontId="4" fillId="2" borderId="3" xfId="1" applyNumberFormat="1" applyFont="1" applyFill="1" applyBorder="1" applyAlignment="1">
      <alignment horizontal="center" vertical="center"/>
    </xf>
    <xf numFmtId="164" fontId="10" fillId="7" borderId="2" xfId="0" applyNumberFormat="1" applyFont="1" applyFill="1" applyBorder="1" applyAlignment="1">
      <alignment horizontal="center" vertical="center"/>
    </xf>
    <xf numFmtId="1" fontId="10" fillId="7" borderId="2" xfId="0" applyNumberFormat="1" applyFont="1" applyFill="1" applyBorder="1" applyAlignment="1">
      <alignment horizontal="center" vertical="center"/>
    </xf>
    <xf numFmtId="1" fontId="10" fillId="6" borderId="2" xfId="0" applyNumberFormat="1" applyFont="1" applyFill="1" applyBorder="1" applyAlignment="1">
      <alignment horizontal="center" vertical="center" wrapText="1"/>
    </xf>
    <xf numFmtId="49" fontId="10" fillId="7" borderId="2" xfId="0" applyNumberFormat="1" applyFont="1" applyFill="1" applyBorder="1" applyAlignment="1">
      <alignment horizontal="center" vertical="center"/>
    </xf>
    <xf numFmtId="164" fontId="10" fillId="14" borderId="2" xfId="0" applyNumberFormat="1" applyFont="1" applyFill="1" applyBorder="1" applyAlignment="1">
      <alignment horizontal="center" vertical="center"/>
    </xf>
    <xf numFmtId="164" fontId="1" fillId="15" borderId="2" xfId="0" applyNumberFormat="1" applyFont="1" applyFill="1" applyBorder="1" applyAlignment="1">
      <alignment horizontal="center" vertical="center"/>
    </xf>
  </cellXfs>
  <cellStyles count="2">
    <cellStyle name="Standard" xfId="0" builtinId="0"/>
    <cellStyle name="Standard 2" xfId="1" xr:uid="{24FE4678-EB7F-4F28-AD5D-DBD388D01F92}"/>
  </cellStyles>
  <dxfs count="0"/>
  <tableStyles count="0" defaultTableStyle="TableStyleMedium2" defaultPivotStyle="PivotStyleLight16"/>
  <colors>
    <mruColors>
      <color rgb="FFCCFF66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07434-611D-4B4F-8C2A-A9BD9404155A}">
  <sheetPr>
    <pageSetUpPr fitToPage="1"/>
  </sheetPr>
  <dimension ref="A1:AB46"/>
  <sheetViews>
    <sheetView zoomScale="120" zoomScaleNormal="12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G21" sqref="G21"/>
    </sheetView>
  </sheetViews>
  <sheetFormatPr baseColWidth="10" defaultColWidth="9.1796875" defaultRowHeight="15" customHeight="1" x14ac:dyDescent="0.35"/>
  <cols>
    <col min="1" max="1" width="9.1796875" style="3"/>
    <col min="2" max="2" width="12.7265625" style="4" customWidth="1"/>
    <col min="3" max="3" width="29.54296875" style="4" customWidth="1"/>
    <col min="4" max="5" width="12.7265625" style="4" customWidth="1"/>
    <col min="6" max="22" width="13.7265625" style="4" customWidth="1"/>
    <col min="23" max="23" width="14.1796875" style="4" customWidth="1"/>
    <col min="24" max="24" width="13.7265625" style="4" customWidth="1"/>
    <col min="25" max="25" width="14.7265625" style="4" customWidth="1"/>
    <col min="26" max="26" width="13.81640625" style="4" customWidth="1"/>
    <col min="27" max="27" width="16.453125" style="4" customWidth="1"/>
    <col min="28" max="28" width="14.453125" style="4" customWidth="1"/>
    <col min="29" max="16384" width="9.1796875" style="1"/>
  </cols>
  <sheetData>
    <row r="1" spans="1:28" s="2" customFormat="1" ht="39" customHeight="1" x14ac:dyDescent="0.35">
      <c r="A1" s="15" t="s">
        <v>0</v>
      </c>
      <c r="B1" s="16" t="s">
        <v>1</v>
      </c>
      <c r="C1" s="16" t="s">
        <v>112</v>
      </c>
      <c r="D1" s="16" t="s">
        <v>2</v>
      </c>
      <c r="E1" s="16"/>
      <c r="F1" s="27" t="s">
        <v>3</v>
      </c>
      <c r="G1" s="16" t="s">
        <v>4</v>
      </c>
      <c r="H1" s="16" t="s">
        <v>5</v>
      </c>
      <c r="I1" s="16" t="s">
        <v>6</v>
      </c>
      <c r="J1" s="16" t="s">
        <v>7</v>
      </c>
      <c r="K1" s="16" t="s">
        <v>8</v>
      </c>
      <c r="L1" s="16" t="s">
        <v>9</v>
      </c>
      <c r="M1" s="16" t="s">
        <v>10</v>
      </c>
      <c r="N1" s="16" t="s">
        <v>11</v>
      </c>
      <c r="O1" s="16" t="s">
        <v>12</v>
      </c>
      <c r="P1" s="27" t="s">
        <v>13</v>
      </c>
      <c r="Q1" s="27" t="s">
        <v>14</v>
      </c>
      <c r="R1" s="16" t="s">
        <v>15</v>
      </c>
      <c r="S1" s="16" t="s">
        <v>16</v>
      </c>
      <c r="T1" s="16" t="s">
        <v>17</v>
      </c>
      <c r="U1" s="16" t="s">
        <v>18</v>
      </c>
      <c r="V1" s="16" t="s">
        <v>19</v>
      </c>
      <c r="W1" s="16" t="s">
        <v>20</v>
      </c>
      <c r="X1" s="16" t="s">
        <v>21</v>
      </c>
      <c r="Y1" s="16" t="s">
        <v>22</v>
      </c>
      <c r="Z1" s="16" t="s">
        <v>23</v>
      </c>
      <c r="AA1" s="16" t="s">
        <v>24</v>
      </c>
      <c r="AB1" s="16" t="s">
        <v>1</v>
      </c>
    </row>
    <row r="2" spans="1:28" s="25" customFormat="1" ht="15" customHeight="1" x14ac:dyDescent="0.35">
      <c r="A2" s="24" t="s">
        <v>25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>
        <v>0.41666666666666669</v>
      </c>
      <c r="T2" s="24">
        <v>0.58333333333333337</v>
      </c>
      <c r="U2" s="30">
        <v>0.58333333333333337</v>
      </c>
      <c r="V2" s="24">
        <v>0.5</v>
      </c>
      <c r="W2" s="30">
        <v>0.58333333333333337</v>
      </c>
      <c r="X2" s="24"/>
      <c r="Y2" s="24"/>
      <c r="Z2" s="24"/>
      <c r="AA2" s="24"/>
      <c r="AB2" s="24"/>
    </row>
    <row r="3" spans="1:28" s="14" customFormat="1" ht="26.25" customHeight="1" x14ac:dyDescent="0.35">
      <c r="A3" s="17"/>
      <c r="B3" s="17"/>
      <c r="C3" s="17"/>
      <c r="D3" s="23">
        <v>1</v>
      </c>
      <c r="E3" s="23" t="s">
        <v>26</v>
      </c>
      <c r="F3" s="18" t="s">
        <v>116</v>
      </c>
      <c r="G3" s="18" t="s">
        <v>27</v>
      </c>
      <c r="H3" s="18">
        <v>14</v>
      </c>
      <c r="I3" s="18" t="s">
        <v>27</v>
      </c>
      <c r="J3" s="23">
        <v>1</v>
      </c>
      <c r="K3" s="18">
        <v>11</v>
      </c>
      <c r="L3" s="18">
        <v>10</v>
      </c>
      <c r="M3" s="18">
        <v>9</v>
      </c>
      <c r="N3" s="18">
        <v>8</v>
      </c>
      <c r="O3" s="18">
        <v>7</v>
      </c>
      <c r="P3" s="18" t="s">
        <v>116</v>
      </c>
      <c r="Q3" s="18" t="s">
        <v>116</v>
      </c>
      <c r="R3" s="18">
        <v>6</v>
      </c>
      <c r="S3" s="18">
        <v>5</v>
      </c>
      <c r="T3" s="18">
        <v>5</v>
      </c>
      <c r="U3" s="18">
        <v>5</v>
      </c>
      <c r="V3" s="18">
        <v>4</v>
      </c>
      <c r="W3" s="18">
        <v>4</v>
      </c>
      <c r="X3" s="18">
        <v>4</v>
      </c>
      <c r="Y3" s="18">
        <v>3</v>
      </c>
      <c r="Z3" s="18">
        <v>1</v>
      </c>
      <c r="AA3" s="18">
        <v>4</v>
      </c>
      <c r="AB3" s="19">
        <v>0</v>
      </c>
    </row>
    <row r="4" spans="1:28" ht="15" customHeight="1" x14ac:dyDescent="0.35">
      <c r="A4" s="20" t="s">
        <v>28</v>
      </c>
      <c r="B4" s="21">
        <v>45673</v>
      </c>
      <c r="C4" s="21"/>
      <c r="D4" s="31">
        <v>45618</v>
      </c>
      <c r="E4" s="29">
        <f>NETWORKDAYS(D4,D5,Feiertage!$F$2:$F$15)-1</f>
        <v>28</v>
      </c>
      <c r="F4" s="21">
        <v>45644</v>
      </c>
      <c r="G4" s="21">
        <v>45638</v>
      </c>
      <c r="H4" s="31">
        <v>45632</v>
      </c>
      <c r="I4" s="21">
        <v>45638</v>
      </c>
      <c r="J4" s="21">
        <f>WORKDAY($D4,J$3,Feiertage!$F$2:$F$37)</f>
        <v>45621</v>
      </c>
      <c r="K4" s="21">
        <f>WORKDAY($AA4,-K$3,Feiertage!$D$2:$D$37)</f>
        <v>45644</v>
      </c>
      <c r="L4" s="21">
        <f>WORKDAY($AA4,-L$3,Feiertage!$D$2:$D$37)</f>
        <v>45645</v>
      </c>
      <c r="M4" s="21">
        <f>WORKDAY($AA4,-M$3,Feiertage!$D$2:$D$37)</f>
        <v>45646</v>
      </c>
      <c r="N4" s="21">
        <f>WORKDAY($AA4,-N$3,Feiertage!$F$2:$F$37)</f>
        <v>45656</v>
      </c>
      <c r="O4" s="21">
        <f>WORKDAY($AA4,-O$3,Feiertage!$F$2:$F$37)</f>
        <v>45659</v>
      </c>
      <c r="P4" s="21">
        <v>45660</v>
      </c>
      <c r="Q4" s="21">
        <v>45659</v>
      </c>
      <c r="R4" s="21">
        <f>WORKDAY($AA4,-R$3,Feiertage!$F$2:$F$37)</f>
        <v>45660</v>
      </c>
      <c r="S4" s="21">
        <f>WORKDAY($AA4,-S$3,Feiertage!$D$2:$D$37)</f>
        <v>45663</v>
      </c>
      <c r="T4" s="21">
        <f>WORKDAY($AA4,-T$3,Feiertage!$D$2:$D$37)</f>
        <v>45663</v>
      </c>
      <c r="U4" s="21">
        <f>WORKDAY($AA4,-U$3,Feiertage!$D$2:$D$37)</f>
        <v>45663</v>
      </c>
      <c r="V4" s="21">
        <f>WORKDAY($AA4,-V$3,Feiertage!$E$2:$E$37)</f>
        <v>45664</v>
      </c>
      <c r="W4" s="21">
        <f>WORKDAY($AA4,-W$3,Feiertage!$D$2:$D$37)</f>
        <v>45664</v>
      </c>
      <c r="X4" s="21">
        <f>WORKDAY($AA4,-X$3,Feiertage!$G$2:$G$37)</f>
        <v>45664</v>
      </c>
      <c r="Y4" s="21">
        <f>WORKDAY($AA4,-Y$3,Feiertage!$G$2:$G$37)</f>
        <v>45665</v>
      </c>
      <c r="Z4" s="21">
        <f>WORKDAY($AA4,-Z$3,Feiertage!$G$2:$G$37)</f>
        <v>45667</v>
      </c>
      <c r="AA4" s="31">
        <v>45670</v>
      </c>
      <c r="AB4" s="22">
        <f>B4</f>
        <v>45673</v>
      </c>
    </row>
    <row r="5" spans="1:28" ht="15" customHeight="1" x14ac:dyDescent="0.35">
      <c r="A5" s="20" t="s">
        <v>29</v>
      </c>
      <c r="B5" s="21">
        <v>45689</v>
      </c>
      <c r="C5" s="21"/>
      <c r="D5" s="21">
        <f>WORKDAY($W4,D$3,Feiertage!$F$2:$F$37)</f>
        <v>45665</v>
      </c>
      <c r="E5" s="29">
        <f>NETWORKDAYS(D5,D6,Feiertage!$F$2:$F$37)-1</f>
        <v>9</v>
      </c>
      <c r="F5" s="21">
        <v>45670</v>
      </c>
      <c r="G5" s="21">
        <v>45659</v>
      </c>
      <c r="H5" s="21">
        <f>WORKDAY($AA5,-H$3,Feiertage!$D$2:$D$37)</f>
        <v>45665</v>
      </c>
      <c r="I5" s="21">
        <v>45659</v>
      </c>
      <c r="J5" s="21">
        <f>WORKDAY($D5,J$3,Feiertage!$F$2:$F$37)</f>
        <v>45666</v>
      </c>
      <c r="K5" s="21">
        <f>WORKDAY($AA5,-K$3,Feiertage!$D$2:$D$37)</f>
        <v>45670</v>
      </c>
      <c r="L5" s="21">
        <f>WORKDAY($AA5,-L$3,Feiertage!$D$2:$D$37)</f>
        <v>45671</v>
      </c>
      <c r="M5" s="21">
        <f>WORKDAY($AA5,-M$3,Feiertage!$D$2:$D$37)</f>
        <v>45672</v>
      </c>
      <c r="N5" s="21">
        <f>WORKDAY($AA5,-N$3,Feiertage!$F$2:$F$37)</f>
        <v>45673</v>
      </c>
      <c r="O5" s="21">
        <f>WORKDAY($AA5,-O$3,Feiertage!$F$2:$F$37)</f>
        <v>45674</v>
      </c>
      <c r="P5" s="21">
        <v>45677</v>
      </c>
      <c r="Q5" s="21">
        <v>45677</v>
      </c>
      <c r="R5" s="21">
        <f>WORKDAY($AA5,-R$3,Feiertage!$F$2:$F$37)</f>
        <v>45677</v>
      </c>
      <c r="S5" s="21">
        <f>WORKDAY($AA5,-S$3,Feiertage!$F$2:$F$37)</f>
        <v>45678</v>
      </c>
      <c r="T5" s="21">
        <f>WORKDAY($AA5,-T$3,Feiertage!$D$2:$D$37)</f>
        <v>45678</v>
      </c>
      <c r="U5" s="21">
        <f>WORKDAY($AA5,-U$3,Feiertage!$D$2:$D$37)</f>
        <v>45678</v>
      </c>
      <c r="V5" s="21">
        <f>WORKDAY($AA5,-V$3,Feiertage!$E$2:$E$37)</f>
        <v>45679</v>
      </c>
      <c r="W5" s="21">
        <f>WORKDAY($AA5,-W$3,Feiertage!$D$2:$D$37)</f>
        <v>45679</v>
      </c>
      <c r="X5" s="21">
        <f>WORKDAY($AA5,-X$3,Feiertage!$G$2:$G$37)</f>
        <v>45679</v>
      </c>
      <c r="Y5" s="21">
        <f>WORKDAY($AA5,-Y$3,Feiertage!$G$2:$G$37)</f>
        <v>45680</v>
      </c>
      <c r="Z5" s="21">
        <f>WORKDAY($AA5,-Z$3,Feiertage!$G$2:$G$37)</f>
        <v>45684</v>
      </c>
      <c r="AA5" s="21">
        <f>WORKDAY.INTL($AB5,-AA$3,11,Feiertage!$G$2:$G$37)</f>
        <v>45685</v>
      </c>
      <c r="AB5" s="22">
        <f t="shared" ref="AB5:AB25" si="0">B5</f>
        <v>45689</v>
      </c>
    </row>
    <row r="6" spans="1:28" ht="15" customHeight="1" x14ac:dyDescent="0.35">
      <c r="A6" s="20" t="s">
        <v>30</v>
      </c>
      <c r="B6" s="21">
        <v>45704</v>
      </c>
      <c r="C6" s="21" t="s">
        <v>115</v>
      </c>
      <c r="D6" s="31">
        <f>WORKDAY($W5,D$3-2,Feiertage!$F$2:$F$37)</f>
        <v>45678</v>
      </c>
      <c r="E6" s="29">
        <f>NETWORKDAYS(D6,D7,Feiertage!$F$2:$F$37)-1</f>
        <v>11</v>
      </c>
      <c r="F6" s="21">
        <v>45684</v>
      </c>
      <c r="G6" s="21">
        <v>45673</v>
      </c>
      <c r="H6" s="31">
        <f>WORKDAY($AA6,-H$3-2,Feiertage!$D$2:$D$37)</f>
        <v>45678</v>
      </c>
      <c r="I6" s="21">
        <v>45673</v>
      </c>
      <c r="J6" s="31">
        <f>WORKDAY($D6,J$3-2,Feiertage!$F$2:$F$37)</f>
        <v>45677</v>
      </c>
      <c r="K6" s="31">
        <f>WORKDAY($AA6,-K$3-2,Feiertage!$D$2:$D$37)</f>
        <v>45681</v>
      </c>
      <c r="L6" s="31">
        <f>WORKDAY($AA6,-L$3-2,Feiertage!$D$2:$D$37)</f>
        <v>45684</v>
      </c>
      <c r="M6" s="21">
        <f>WORKDAY($AA6,-M$3,Feiertage!$D$2:$D$37)</f>
        <v>45687</v>
      </c>
      <c r="N6" s="31">
        <f>WORKDAY($AA6,-N$3-2,Feiertage!$F$2:$F$37)</f>
        <v>45686</v>
      </c>
      <c r="O6" s="31">
        <f>WORKDAY($AA6,-O$3-2,Feiertage!$F$2:$F$37)</f>
        <v>45687</v>
      </c>
      <c r="P6" s="21">
        <v>45688</v>
      </c>
      <c r="Q6" s="21">
        <v>45688</v>
      </c>
      <c r="R6" s="31">
        <f>WORKDAY($AA6,-R$3-2,Feiertage!$F$2:$F$37)</f>
        <v>45688</v>
      </c>
      <c r="S6" s="31">
        <f>WORKDAY($AA6,-S$3-2,Feiertage!$F$2:$F$37)</f>
        <v>45691</v>
      </c>
      <c r="T6" s="31">
        <f>WORKDAY($AA6,-T$3-2,Feiertage!$D$2:$D$37)</f>
        <v>45691</v>
      </c>
      <c r="U6" s="31">
        <f>WORKDAY($AA6,-U$3-2,Feiertage!$D$2:$D$37)</f>
        <v>45691</v>
      </c>
      <c r="V6" s="31">
        <f>WORKDAY($AA6,-V$3-2,Feiertage!$E$2:$E$37)</f>
        <v>45692</v>
      </c>
      <c r="W6" s="31">
        <f>WORKDAY($AA6,-W$3-2,Feiertage!$D$2:$D$37)</f>
        <v>45692</v>
      </c>
      <c r="X6" s="31">
        <f>WORKDAY($AA6,-X$3-2,Feiertage!$G$2:$G$37)</f>
        <v>45692</v>
      </c>
      <c r="Y6" s="31">
        <f>WORKDAY($AA6,-Y$3-2,Feiertage!$G$2:$G$37)</f>
        <v>45693</v>
      </c>
      <c r="Z6" s="31">
        <f>WORKDAY($AA6,-Z$3-2,Feiertage!$G$2:$G$37)</f>
        <v>45695</v>
      </c>
      <c r="AA6" s="21">
        <f>WORKDAY.INTL($AB6,-AA$3,11,Feiertage!$G$2:$G$37)</f>
        <v>45700</v>
      </c>
      <c r="AB6" s="22">
        <f t="shared" si="0"/>
        <v>45704</v>
      </c>
    </row>
    <row r="7" spans="1:28" ht="15" customHeight="1" x14ac:dyDescent="0.35">
      <c r="A7" s="20" t="s">
        <v>31</v>
      </c>
      <c r="B7" s="21">
        <v>45717</v>
      </c>
      <c r="C7" s="21"/>
      <c r="D7" s="21">
        <f>WORKDAY($W6,D$3,Feiertage!$F$2:$F$37)</f>
        <v>45693</v>
      </c>
      <c r="E7" s="29">
        <f>NETWORKDAYS(D7,D8,Feiertage!$F$2:$F$37)-1</f>
        <v>10</v>
      </c>
      <c r="F7" s="21">
        <v>45698</v>
      </c>
      <c r="G7" s="21">
        <v>45687</v>
      </c>
      <c r="H7" s="21">
        <f>WORKDAY($AA7,-H$3,Feiertage!$D$2:$D$37)</f>
        <v>45693</v>
      </c>
      <c r="I7" s="21">
        <v>45687</v>
      </c>
      <c r="J7" s="21">
        <f>WORKDAY($D7,J$3,Feiertage!$F$2:$F$37)</f>
        <v>45694</v>
      </c>
      <c r="K7" s="21">
        <f>WORKDAY($AA7,-K$3,Feiertage!$D$2:$D$37)</f>
        <v>45698</v>
      </c>
      <c r="L7" s="21">
        <f>WORKDAY($AA7,-L$3,Feiertage!$D$2:$D$37)</f>
        <v>45699</v>
      </c>
      <c r="M7" s="21">
        <f>WORKDAY($AA7,-M$3,Feiertage!$D$2:$D$37)</f>
        <v>45700</v>
      </c>
      <c r="N7" s="21">
        <f>WORKDAY($AA7,-N$3,Feiertage!$F$2:$F$37)</f>
        <v>45701</v>
      </c>
      <c r="O7" s="21">
        <f>WORKDAY($AA7,-O$3,Feiertage!$F$2:$F$37)</f>
        <v>45702</v>
      </c>
      <c r="P7" s="21">
        <v>45705</v>
      </c>
      <c r="Q7" s="21">
        <v>45705</v>
      </c>
      <c r="R7" s="21">
        <f>WORKDAY($AA7,-R$3,Feiertage!$F$2:$F$37)</f>
        <v>45705</v>
      </c>
      <c r="S7" s="21">
        <f>WORKDAY($AA7,-S$3,Feiertage!$F$2:$F$37)</f>
        <v>45706</v>
      </c>
      <c r="T7" s="21">
        <f>WORKDAY($AA7,-T$3,Feiertage!$D$2:$D$37)</f>
        <v>45706</v>
      </c>
      <c r="U7" s="21">
        <f>WORKDAY($AA7,-U$3,Feiertage!$D$2:$D$37)</f>
        <v>45706</v>
      </c>
      <c r="V7" s="21">
        <f>WORKDAY($AA7,-V$3,Feiertage!$E$2:$E$37)</f>
        <v>45707</v>
      </c>
      <c r="W7" s="21">
        <f>WORKDAY($AA7,-W$3,Feiertage!$D$2:$D$37)</f>
        <v>45707</v>
      </c>
      <c r="X7" s="21">
        <f>WORKDAY($AA7,-X$3,Feiertage!$G$2:$G$37)</f>
        <v>45707</v>
      </c>
      <c r="Y7" s="21">
        <f>WORKDAY($AA7,-Y$3,Feiertage!$G$2:$G$37)</f>
        <v>45708</v>
      </c>
      <c r="Z7" s="21">
        <f>WORKDAY($AA7,-Z$3,Feiertage!$G$2:$G$37)</f>
        <v>45712</v>
      </c>
      <c r="AA7" s="21">
        <f>WORKDAY.INTL($AB7,-AA$3,11,Feiertage!$G$2:$G$37)</f>
        <v>45713</v>
      </c>
      <c r="AB7" s="22">
        <f t="shared" si="0"/>
        <v>45717</v>
      </c>
    </row>
    <row r="8" spans="1:28" ht="15" customHeight="1" x14ac:dyDescent="0.35">
      <c r="A8" s="20" t="s">
        <v>32</v>
      </c>
      <c r="B8" s="21">
        <v>45732</v>
      </c>
      <c r="C8" s="21" t="s">
        <v>113</v>
      </c>
      <c r="D8" s="31">
        <f>WORKDAY($W7,D$3-1,Feiertage!$F$2:$F$37)</f>
        <v>45707</v>
      </c>
      <c r="E8" s="29">
        <f>NETWORKDAYS(D8,D9,Feiertage!$F$2:$F$37)-1</f>
        <v>10</v>
      </c>
      <c r="F8" s="21">
        <v>45712</v>
      </c>
      <c r="G8" s="21">
        <v>45701</v>
      </c>
      <c r="H8" s="31">
        <f>WORKDAY($AA8,-H$3-2,Feiertage!$D$2:$D$37)</f>
        <v>45706</v>
      </c>
      <c r="I8" s="21">
        <v>45701</v>
      </c>
      <c r="J8" s="31">
        <f>WORKDAY($D8,J$3-2,Feiertage!$F$2:$F$37)</f>
        <v>45706</v>
      </c>
      <c r="K8" s="31">
        <f>WORKDAY($AA8,-K$3-2,Feiertage!$D$2:$D$37)</f>
        <v>45709</v>
      </c>
      <c r="L8" s="31">
        <f>WORKDAY($AA8,-L$3-2,Feiertage!$D$2:$D$37)</f>
        <v>45712</v>
      </c>
      <c r="M8" s="31">
        <f>WORKDAY($AA8,-M$3-2,Feiertage!$D$2:$D$37)</f>
        <v>45713</v>
      </c>
      <c r="N8" s="31">
        <f>WORKDAY($AA8,-N$3-2,Feiertage!$F$2:$F$37)</f>
        <v>45714</v>
      </c>
      <c r="O8" s="31">
        <f>WORKDAY($AA8,-O$3-2,Feiertage!$F$2:$F$37)</f>
        <v>45715</v>
      </c>
      <c r="P8" s="21">
        <v>45714</v>
      </c>
      <c r="Q8" s="21">
        <v>45716</v>
      </c>
      <c r="R8" s="31">
        <f>WORKDAY($AA8,-R$3-2,Feiertage!$F$2:$F$37)</f>
        <v>45716</v>
      </c>
      <c r="S8" s="31">
        <f>WORKDAY($AA8-2,-S$3,Feiertage!$F$2:$F$37)</f>
        <v>45719</v>
      </c>
      <c r="T8" s="31">
        <f>WORKDAY($AA8,-T$3-2,Feiertage!$D$2:$D$37)</f>
        <v>45719</v>
      </c>
      <c r="U8" s="31">
        <f>WORKDAY($AA8,-U$3-2,Feiertage!$D$2:$D$37)</f>
        <v>45719</v>
      </c>
      <c r="V8" s="31">
        <f>WORKDAY($AA8,-V$3-2,Feiertage!$E$2:$E$37)</f>
        <v>45720</v>
      </c>
      <c r="W8" s="31">
        <f>WORKDAY($AA8,-W$3-2,Feiertage!$D$2:$D$37)</f>
        <v>45720</v>
      </c>
      <c r="X8" s="31">
        <f>WORKDAY($AA8,-X$3-2,Feiertage!$G$2:$G$37)</f>
        <v>45720</v>
      </c>
      <c r="Y8" s="31">
        <f>WORKDAY($AA8,-Y$3-2,Feiertage!$G$2:$G$37)</f>
        <v>45721</v>
      </c>
      <c r="Z8" s="31">
        <f>WORKDAY($AA8,-Z$3-2,Feiertage!$G$2:$G$37)</f>
        <v>45723</v>
      </c>
      <c r="AA8" s="21">
        <f>WORKDAY.INTL($AB8,-AA$3,11,Feiertage!$G$2:$G$37)</f>
        <v>45728</v>
      </c>
      <c r="AB8" s="22">
        <f t="shared" si="0"/>
        <v>45732</v>
      </c>
    </row>
    <row r="9" spans="1:28" ht="15" customHeight="1" x14ac:dyDescent="0.35">
      <c r="A9" s="20" t="s">
        <v>33</v>
      </c>
      <c r="B9" s="21">
        <v>45748</v>
      </c>
      <c r="C9" s="21"/>
      <c r="D9" s="21">
        <f>WORKDAY($W8,D$3,Feiertage!$F$2:$F$37)</f>
        <v>45721</v>
      </c>
      <c r="E9" s="29">
        <f>NETWORKDAYS(D9,D10,Feiertage!$F$2:$F$37)-1</f>
        <v>13</v>
      </c>
      <c r="F9" s="21">
        <v>45726</v>
      </c>
      <c r="G9" s="21">
        <v>45715</v>
      </c>
      <c r="H9" s="21">
        <f>WORKDAY($AA9,-H$3,Feiertage!$D$2:$D$37)</f>
        <v>45723</v>
      </c>
      <c r="I9" s="21">
        <v>45715</v>
      </c>
      <c r="J9" s="21">
        <f>WORKDAY($D9,J$3,Feiertage!$F$2:$F$37)</f>
        <v>45722</v>
      </c>
      <c r="K9" s="21">
        <f>WORKDAY($AA9,-K$3,Feiertage!$D$2:$D$37)</f>
        <v>45728</v>
      </c>
      <c r="L9" s="21">
        <f>WORKDAY($AA9,-L$3,Feiertage!$D$2:$D$37)</f>
        <v>45729</v>
      </c>
      <c r="M9" s="21">
        <f>WORKDAY($AA9,-M$3,Feiertage!$D$2:$D$37)</f>
        <v>45730</v>
      </c>
      <c r="N9" s="21">
        <f>WORKDAY($AA9,-N$3,Feiertage!$F$2:$F$37)</f>
        <v>45733</v>
      </c>
      <c r="O9" s="21">
        <f>WORKDAY($AA9,-O$3,Feiertage!$F$2:$F$37)</f>
        <v>45734</v>
      </c>
      <c r="P9" s="21">
        <v>45735</v>
      </c>
      <c r="Q9" s="21">
        <v>45735</v>
      </c>
      <c r="R9" s="21">
        <f>WORKDAY($AA9,-R$3,Feiertage!$F$2:$F$37)</f>
        <v>45735</v>
      </c>
      <c r="S9" s="21">
        <f>WORKDAY($AA9,-S$3,Feiertage!$F$2:$F$37)</f>
        <v>45736</v>
      </c>
      <c r="T9" s="21">
        <f>WORKDAY($AA9,-T$3,Feiertage!$D$2:$D$37)</f>
        <v>45736</v>
      </c>
      <c r="U9" s="21">
        <f>WORKDAY($AA9,-U$3,Feiertage!$D$2:$D$37)</f>
        <v>45736</v>
      </c>
      <c r="V9" s="21">
        <f>WORKDAY($AA9,-V$3,Feiertage!$E$2:$E$37)</f>
        <v>45737</v>
      </c>
      <c r="W9" s="21">
        <f>WORKDAY($AA9,-W$3,Feiertage!$D$2:$D$37)</f>
        <v>45737</v>
      </c>
      <c r="X9" s="21">
        <f>WORKDAY($AA9,-X$3,Feiertage!$G$2:$G$37)</f>
        <v>45737</v>
      </c>
      <c r="Y9" s="21">
        <f>WORKDAY($AA9,-Y$3,Feiertage!$G$2:$G$37)</f>
        <v>45740</v>
      </c>
      <c r="Z9" s="21">
        <f>WORKDAY($AA9,-Z$3,Feiertage!$G$2:$G$37)</f>
        <v>45742</v>
      </c>
      <c r="AA9" s="21">
        <f>WORKDAY.INTL($AB9,-AA$3,11,Feiertage!$G$2:$G$37)</f>
        <v>45743</v>
      </c>
      <c r="AB9" s="22">
        <f t="shared" si="0"/>
        <v>45748</v>
      </c>
    </row>
    <row r="10" spans="1:28" ht="15" customHeight="1" x14ac:dyDescent="0.35">
      <c r="A10" s="20" t="s">
        <v>34</v>
      </c>
      <c r="B10" s="21">
        <v>45763</v>
      </c>
      <c r="C10" s="21"/>
      <c r="D10" s="21">
        <f>WORKDAY($W9,D$3,Feiertage!$F$2:$F$37)</f>
        <v>45740</v>
      </c>
      <c r="E10" s="29">
        <f>NETWORKDAYS(D10,D11,Feiertage!$F$2:$F$37)-1</f>
        <v>11</v>
      </c>
      <c r="F10" s="21">
        <v>45747</v>
      </c>
      <c r="G10" s="21">
        <v>45729</v>
      </c>
      <c r="H10" s="21">
        <f>WORKDAY($AA10,-H$3,Feiertage!$D$2:$D$37)</f>
        <v>45740</v>
      </c>
      <c r="I10" s="21">
        <v>45729</v>
      </c>
      <c r="J10" s="21">
        <f>WORKDAY($D10,J$3,Feiertage!$F$2:$F$37)</f>
        <v>45741</v>
      </c>
      <c r="K10" s="21">
        <f>WORKDAY($AA10,-K$3,Feiertage!$D$2:$D$37)</f>
        <v>45743</v>
      </c>
      <c r="L10" s="21">
        <f>WORKDAY($AA10,-L$3,Feiertage!$D$2:$D$37)</f>
        <v>45744</v>
      </c>
      <c r="M10" s="21">
        <f>WORKDAY($AA10,-M$3,Feiertage!$D$2:$D$37)</f>
        <v>45747</v>
      </c>
      <c r="N10" s="21">
        <f>WORKDAY($AA10,-N$3,Feiertage!$F$2:$F$37)</f>
        <v>45748</v>
      </c>
      <c r="O10" s="21">
        <f>WORKDAY($AA10,-O$3,Feiertage!$F$2:$F$37)</f>
        <v>45749</v>
      </c>
      <c r="P10" s="21">
        <v>45750</v>
      </c>
      <c r="Q10" s="21">
        <v>45750</v>
      </c>
      <c r="R10" s="21">
        <f>WORKDAY($AA10,-R$3,Feiertage!$F$2:$F$37)</f>
        <v>45750</v>
      </c>
      <c r="S10" s="21">
        <f>WORKDAY($AA10,-S$3,Feiertage!$F$2:$F$37)</f>
        <v>45751</v>
      </c>
      <c r="T10" s="21">
        <f>WORKDAY($AA10,-T$3,Feiertage!$D$2:$D$37)</f>
        <v>45751</v>
      </c>
      <c r="U10" s="21">
        <f>WORKDAY($AA10,-U$3,Feiertage!$D$2:$D$37)</f>
        <v>45751</v>
      </c>
      <c r="V10" s="21">
        <f>WORKDAY($AA10,-V$3,Feiertage!$E$2:$E$37)</f>
        <v>45754</v>
      </c>
      <c r="W10" s="21">
        <f>WORKDAY($AA10,-W$3,Feiertage!$D$2:$D$37)</f>
        <v>45754</v>
      </c>
      <c r="X10" s="21">
        <f>WORKDAY($AA10,-X$3,Feiertage!$G$2:$G$37)</f>
        <v>45754</v>
      </c>
      <c r="Y10" s="21">
        <f>WORKDAY($AA10,-Y$3,Feiertage!$G$2:$G$37)</f>
        <v>45755</v>
      </c>
      <c r="Z10" s="21">
        <f>WORKDAY($AA10,-Z$3,Feiertage!$G$2:$G$37)</f>
        <v>45757</v>
      </c>
      <c r="AA10" s="21">
        <f>WORKDAY.INTL($AB10,-AA$3,11,Feiertage!$G$2:$G$37)</f>
        <v>45758</v>
      </c>
      <c r="AB10" s="22">
        <f t="shared" si="0"/>
        <v>45763</v>
      </c>
    </row>
    <row r="11" spans="1:28" ht="15" customHeight="1" x14ac:dyDescent="0.35">
      <c r="A11" s="20" t="s">
        <v>35</v>
      </c>
      <c r="B11" s="21">
        <v>45778</v>
      </c>
      <c r="C11" s="21"/>
      <c r="D11" s="21">
        <f>WORKDAY($W10,D$3,Feiertage!$F$2:$F$37)</f>
        <v>45755</v>
      </c>
      <c r="E11" s="29">
        <f>NETWORKDAYS(D11,D12,Feiertage!$F$2:$F$37)-1</f>
        <v>9</v>
      </c>
      <c r="F11" s="21">
        <v>45754</v>
      </c>
      <c r="G11" s="21">
        <v>45750</v>
      </c>
      <c r="H11" s="21">
        <f>WORKDAY($AA11,-H$3,Feiertage!$D$2:$D$37)</f>
        <v>45751</v>
      </c>
      <c r="I11" s="21">
        <v>45750</v>
      </c>
      <c r="J11" s="21">
        <f>WORKDAY($D11,J$3,Feiertage!$F$2:$F$37)</f>
        <v>45756</v>
      </c>
      <c r="K11" s="21">
        <f>WORKDAY($AA11,-K$3,Feiertage!$D$2:$D$37)</f>
        <v>45756</v>
      </c>
      <c r="L11" s="21">
        <f>WORKDAY($AA11,-L$3,Feiertage!$D$2:$D$37)</f>
        <v>45757</v>
      </c>
      <c r="M11" s="21">
        <f>WORKDAY($AA11,-M$3,Feiertage!$D$2:$D$37)</f>
        <v>45758</v>
      </c>
      <c r="N11" s="21">
        <f>WORKDAY($AA11,-N$3,Feiertage!$F$2:$F$37)</f>
        <v>45761</v>
      </c>
      <c r="O11" s="21">
        <f>WORKDAY($AA11,-O$3,Feiertage!$F$2:$F$37)</f>
        <v>45762</v>
      </c>
      <c r="P11" s="21">
        <v>45763</v>
      </c>
      <c r="Q11" s="21">
        <v>45763</v>
      </c>
      <c r="R11" s="21">
        <f>WORKDAY($AA11,-R$3,Feiertage!$F$2:$F$37)</f>
        <v>45763</v>
      </c>
      <c r="S11" s="21">
        <f>WORKDAY($AA11,-S$3,Feiertage!$F$2:$F$37)</f>
        <v>45764</v>
      </c>
      <c r="T11" s="21">
        <f>WORKDAY($AA11,-T$3,Feiertage!$D$2:$D$37)</f>
        <v>45764</v>
      </c>
      <c r="U11" s="21">
        <f>WORKDAY($AA11,-U$3,Feiertage!$D$2:$D$37)</f>
        <v>45764</v>
      </c>
      <c r="V11" s="21">
        <f>WORKDAY($AA11,-V$3,Feiertage!$E$2:$E$37)</f>
        <v>45769</v>
      </c>
      <c r="W11" s="21">
        <f>WORKDAY($AA11,-W$3,Feiertage!$D$2:$D$37)</f>
        <v>45769</v>
      </c>
      <c r="X11" s="21">
        <f>WORKDAY($AA11,-X$3,Feiertage!$G$2:$G$37)</f>
        <v>45769</v>
      </c>
      <c r="Y11" s="21">
        <f>WORKDAY($AA11,-Y$3,Feiertage!$G$2:$G$37)</f>
        <v>45770</v>
      </c>
      <c r="Z11" s="21">
        <f>WORKDAY($AA11,-Z$3,Feiertage!$G$2:$G$37)</f>
        <v>45772</v>
      </c>
      <c r="AA11" s="31">
        <v>45775</v>
      </c>
      <c r="AB11" s="22">
        <f t="shared" si="0"/>
        <v>45778</v>
      </c>
    </row>
    <row r="12" spans="1:28" ht="15" customHeight="1" x14ac:dyDescent="0.35">
      <c r="A12" s="20" t="s">
        <v>36</v>
      </c>
      <c r="B12" s="21">
        <v>45793</v>
      </c>
      <c r="C12" s="21"/>
      <c r="D12" s="21">
        <f>WORKDAY($W11,D$3,Feiertage!$F$2:$F$37)</f>
        <v>45770</v>
      </c>
      <c r="E12" s="29">
        <f>NETWORKDAYS(D12,D13,Feiertage!$F$2:$F$37)-1</f>
        <v>9</v>
      </c>
      <c r="F12" s="21">
        <v>45775</v>
      </c>
      <c r="G12" s="21">
        <v>45764</v>
      </c>
      <c r="H12" s="21">
        <f>WORKDAY($AA12,-H$3,Feiertage!$D$2:$D$37)</f>
        <v>45764</v>
      </c>
      <c r="I12" s="21">
        <v>45764</v>
      </c>
      <c r="J12" s="21">
        <f>WORKDAY($D12,J$3,Feiertage!$F$2:$F$37)</f>
        <v>45771</v>
      </c>
      <c r="K12" s="21">
        <f>WORKDAY($AA12,-K$3,Feiertage!$D$2:$D$37)</f>
        <v>45771</v>
      </c>
      <c r="L12" s="21">
        <f>WORKDAY($AA12,-L$3,Feiertage!$D$2:$D$37)</f>
        <v>45772</v>
      </c>
      <c r="M12" s="21">
        <f>WORKDAY($AA12,-M$3,Feiertage!$D$2:$D$37)</f>
        <v>45775</v>
      </c>
      <c r="N12" s="21">
        <f>WORKDAY($AA12,-N$3,Feiertage!$F$2:$F$37)</f>
        <v>45775</v>
      </c>
      <c r="O12" s="21">
        <f>WORKDAY($AA12,-O$3,Feiertage!$F$2:$F$37)</f>
        <v>45776</v>
      </c>
      <c r="P12" s="21">
        <v>45779</v>
      </c>
      <c r="Q12" s="21">
        <v>45779</v>
      </c>
      <c r="R12" s="21">
        <f>WORKDAY($AA12,-R$3,Feiertage!$F$2:$F$37)</f>
        <v>45777</v>
      </c>
      <c r="S12" s="21">
        <f>WORKDAY($AA12,-S$3,Feiertage!$F$2:$F$37)</f>
        <v>45779</v>
      </c>
      <c r="T12" s="21">
        <f>WORKDAY($AA12,-T$3,Feiertage!$D$2:$D$37)</f>
        <v>45782</v>
      </c>
      <c r="U12" s="21">
        <f>WORKDAY($AA12,-U$3,Feiertage!$D$2:$D$37)</f>
        <v>45782</v>
      </c>
      <c r="V12" s="21">
        <f>WORKDAY($AA12,-V$3,Feiertage!$E$2:$E$37)</f>
        <v>45783</v>
      </c>
      <c r="W12" s="21">
        <f>WORKDAY($AA12,-W$3,Feiertage!$D$2:$D$37)</f>
        <v>45783</v>
      </c>
      <c r="X12" s="21">
        <f>WORKDAY($AA12,-X$3,Feiertage!$G$2:$G$37)</f>
        <v>45783</v>
      </c>
      <c r="Y12" s="21">
        <f>WORKDAY($AA12,-Y$3,Feiertage!$G$2:$G$37)</f>
        <v>45784</v>
      </c>
      <c r="Z12" s="21">
        <f>WORKDAY($AA12,-Z$3,Feiertage!$G$2:$G$37)</f>
        <v>45786</v>
      </c>
      <c r="AA12" s="21">
        <f>WORKDAY.INTL($AB12,-AA$3,11,Feiertage!$G$2:$G$37)</f>
        <v>45789</v>
      </c>
      <c r="AB12" s="22">
        <f t="shared" si="0"/>
        <v>45793</v>
      </c>
    </row>
    <row r="13" spans="1:28" ht="15" customHeight="1" x14ac:dyDescent="0.35">
      <c r="A13" s="20" t="s">
        <v>37</v>
      </c>
      <c r="B13" s="21">
        <v>45809</v>
      </c>
      <c r="C13" s="21" t="s">
        <v>114</v>
      </c>
      <c r="D13" s="21">
        <f>WORKDAY($W12,D$3,Feiertage!$F$2:$F$37)</f>
        <v>45784</v>
      </c>
      <c r="E13" s="29">
        <f>NETWORKDAYS(D13,D14,Feiertage!$F$2:$F$37)-1</f>
        <v>10</v>
      </c>
      <c r="F13" s="21">
        <v>45789</v>
      </c>
      <c r="G13" s="21">
        <v>45777</v>
      </c>
      <c r="H13" s="21">
        <f>WORKDAY($AA13,-H$3,Feiertage!$D$2:$D$37)</f>
        <v>45784</v>
      </c>
      <c r="I13" s="21">
        <v>45777</v>
      </c>
      <c r="J13" s="21">
        <f>WORKDAY($D13,J$3,Feiertage!$F$2:$F$37)</f>
        <v>45786</v>
      </c>
      <c r="K13" s="21">
        <f>WORKDAY($AA13,-K$3,Feiertage!$D$2:$D$37)</f>
        <v>45789</v>
      </c>
      <c r="L13" s="21">
        <f>WORKDAY($AA13,-L$3,Feiertage!$D$2:$D$37)</f>
        <v>45790</v>
      </c>
      <c r="M13" s="21">
        <f>WORKDAY($AA13,-M$3,Feiertage!$D$2:$D$37)</f>
        <v>45791</v>
      </c>
      <c r="N13" s="21">
        <f>WORKDAY($AA13,-N$3,Feiertage!$F$2:$F$37)</f>
        <v>45792</v>
      </c>
      <c r="O13" s="21">
        <f>WORKDAY($AA13,-O$3,Feiertage!$F$2:$F$37)</f>
        <v>45793</v>
      </c>
      <c r="P13" s="21">
        <v>45796</v>
      </c>
      <c r="Q13" s="21">
        <v>45796</v>
      </c>
      <c r="R13" s="21">
        <f>WORKDAY($AA13,-R$3,Feiertage!$F$2:$F$37)</f>
        <v>45796</v>
      </c>
      <c r="S13" s="21">
        <f>WORKDAY($AA13,-S$3,Feiertage!$F$2:$F$37)</f>
        <v>45797</v>
      </c>
      <c r="T13" s="21">
        <f>WORKDAY($AA13,-T$3,Feiertage!$D$2:$D$37)</f>
        <v>45797</v>
      </c>
      <c r="U13" s="21">
        <f>WORKDAY($AA13,-U$3,Feiertage!$D$2:$D$37)</f>
        <v>45797</v>
      </c>
      <c r="V13" s="21">
        <f>WORKDAY($AA13,-V$3,Feiertage!$E$2:$E$37)</f>
        <v>45798</v>
      </c>
      <c r="W13" s="21">
        <f>WORKDAY($AA13,-W$3,Feiertage!$D$2:$D$37)</f>
        <v>45798</v>
      </c>
      <c r="X13" s="21">
        <f>WORKDAY($AA13,-X$3,Feiertage!$G$2:$G$37)</f>
        <v>45798</v>
      </c>
      <c r="Y13" s="21">
        <f>WORKDAY($AA13,-Y$3,Feiertage!$G$2:$G$37)</f>
        <v>45799</v>
      </c>
      <c r="Z13" s="21">
        <f>WORKDAY($AA13,-Z$3,Feiertage!$G$2:$G$37)</f>
        <v>45803</v>
      </c>
      <c r="AA13" s="21">
        <f>WORKDAY.INTL($AB13,-AA$3,11,Feiertage!$G$2:$G$37)</f>
        <v>45804</v>
      </c>
      <c r="AB13" s="22">
        <f t="shared" si="0"/>
        <v>45809</v>
      </c>
    </row>
    <row r="14" spans="1:28" ht="15" customHeight="1" x14ac:dyDescent="0.35">
      <c r="A14" s="20" t="s">
        <v>38</v>
      </c>
      <c r="B14" s="21">
        <v>45824</v>
      </c>
      <c r="C14" s="21"/>
      <c r="D14" s="21">
        <f>WORKDAY($W13,D$3,Feiertage!$F$2:$F$37)</f>
        <v>45799</v>
      </c>
      <c r="E14" s="29">
        <f>NETWORKDAYS(D14,D15,Feiertage!$F$2:$F$37)-1</f>
        <v>9</v>
      </c>
      <c r="F14" s="21">
        <v>45803</v>
      </c>
      <c r="G14" s="21">
        <v>45792</v>
      </c>
      <c r="H14" s="21">
        <f>WORKDAY($AA14,-H$3,Feiertage!$D$2:$D$37)</f>
        <v>45796</v>
      </c>
      <c r="I14" s="21">
        <v>45792</v>
      </c>
      <c r="J14" s="21">
        <f>WORKDAY($D14,J$3,Feiertage!$F$2:$F$37)</f>
        <v>45800</v>
      </c>
      <c r="K14" s="21">
        <f>WORKDAY($AA14,-K$3,Feiertage!$D$2:$D$37)</f>
        <v>45799</v>
      </c>
      <c r="L14" s="21">
        <f>WORKDAY($AA14,-L$3,Feiertage!$D$2:$D$37)</f>
        <v>45800</v>
      </c>
      <c r="M14" s="21">
        <f>WORKDAY($AA14,-M$3,Feiertage!$D$2:$D$37)</f>
        <v>45803</v>
      </c>
      <c r="N14" s="21">
        <f>WORKDAY($AA14,-N$3,Feiertage!$F$2:$F$37)</f>
        <v>45805</v>
      </c>
      <c r="O14" s="21">
        <f>WORKDAY($AA14,-O$3,Feiertage!$F$2:$F$37)</f>
        <v>45807</v>
      </c>
      <c r="P14" s="21">
        <v>45810</v>
      </c>
      <c r="Q14" s="21">
        <v>45810</v>
      </c>
      <c r="R14" s="21">
        <f>WORKDAY($AA14,-R$3,Feiertage!$F$2:$F$37)</f>
        <v>45810</v>
      </c>
      <c r="S14" s="21">
        <f>WORKDAY($AA14,-S$3,Feiertage!$F$2:$F$37)</f>
        <v>45811</v>
      </c>
      <c r="T14" s="21">
        <f>WORKDAY($AA14,-T$3,Feiertage!$D$2:$D$37)</f>
        <v>45811</v>
      </c>
      <c r="U14" s="21">
        <f>WORKDAY($AA14,-U$3,Feiertage!$D$2:$D$37)</f>
        <v>45811</v>
      </c>
      <c r="V14" s="21">
        <f>WORKDAY($AA14,-V$3,Feiertage!$E$2:$E$37)</f>
        <v>45812</v>
      </c>
      <c r="W14" s="21">
        <f>WORKDAY($AA14,-W$3,Feiertage!$D$2:$D$37)</f>
        <v>45812</v>
      </c>
      <c r="X14" s="21">
        <f>WORKDAY($AA14,-X$3,Feiertage!$G$2:$G$37)</f>
        <v>45812</v>
      </c>
      <c r="Y14" s="21">
        <f>WORKDAY($AA14,-Y$3,Feiertage!$G$2:$G$37)</f>
        <v>45813</v>
      </c>
      <c r="Z14" s="21">
        <f>WORKDAY($AA14,-Z$3,Feiertage!$G$2:$G$37)</f>
        <v>45818</v>
      </c>
      <c r="AA14" s="21">
        <f>WORKDAY.INTL($AB14,-AA$3,11,Feiertage!$G$2:$G$37)</f>
        <v>45819</v>
      </c>
      <c r="AB14" s="22">
        <f t="shared" si="0"/>
        <v>45824</v>
      </c>
    </row>
    <row r="15" spans="1:28" ht="15" customHeight="1" x14ac:dyDescent="0.35">
      <c r="A15" s="20" t="s">
        <v>39</v>
      </c>
      <c r="B15" s="21">
        <v>45839</v>
      </c>
      <c r="C15" s="21"/>
      <c r="D15" s="21">
        <f>WORKDAY($W14,D$3,Feiertage!$F$2:$F$37)</f>
        <v>45813</v>
      </c>
      <c r="E15" s="29">
        <f>NETWORKDAYS(D15,D16,Feiertage!$F$2:$F$37)-1</f>
        <v>9</v>
      </c>
      <c r="F15" s="21">
        <v>45818</v>
      </c>
      <c r="G15" s="21">
        <v>45805</v>
      </c>
      <c r="H15" s="21">
        <f>WORKDAY($AA15,-H$3,Feiertage!$D$2:$D$37)</f>
        <v>45811</v>
      </c>
      <c r="I15" s="21">
        <v>45805</v>
      </c>
      <c r="J15" s="21">
        <f>WORKDAY($D15,J$3,Feiertage!$F$2:$F$37)</f>
        <v>45814</v>
      </c>
      <c r="K15" s="21">
        <f>WORKDAY($AA15,-K$3,Feiertage!$D$2:$D$37)</f>
        <v>45814</v>
      </c>
      <c r="L15" s="21">
        <f>WORKDAY($AA15,-L$3,Feiertage!$D$2:$D$37)</f>
        <v>45818</v>
      </c>
      <c r="M15" s="21">
        <f>WORKDAY($AA15,-M$3,Feiertage!$D$2:$D$37)</f>
        <v>45819</v>
      </c>
      <c r="N15" s="44">
        <v>45818</v>
      </c>
      <c r="O15" s="44">
        <v>45820</v>
      </c>
      <c r="P15" s="21">
        <v>45824</v>
      </c>
      <c r="Q15" s="21">
        <v>45825</v>
      </c>
      <c r="R15" s="44">
        <v>45821</v>
      </c>
      <c r="S15" s="44">
        <v>45824</v>
      </c>
      <c r="T15" s="45">
        <f>WORKDAY($AA15,-T$3,Feiertage!$D$2:$D$37)</f>
        <v>45825</v>
      </c>
      <c r="U15" s="21">
        <f>WORKDAY($AA15,-U$3,Feiertage!$D$2:$D$37)</f>
        <v>45825</v>
      </c>
      <c r="V15" s="31">
        <v>45826</v>
      </c>
      <c r="W15" s="40">
        <v>45826</v>
      </c>
      <c r="X15" s="21">
        <f>WORKDAY($AA15,-X$3,Feiertage!$G$2:$G$37)</f>
        <v>45828</v>
      </c>
      <c r="Y15" s="21">
        <f>WORKDAY($AA15,-Y$3,Feiertage!$G$2:$G$37)</f>
        <v>45831</v>
      </c>
      <c r="Z15" s="21">
        <f>WORKDAY($AA15,-Z$3,Feiertage!$G$2:$G$37)</f>
        <v>45833</v>
      </c>
      <c r="AA15" s="21">
        <f>WORKDAY.INTL($AB15,-AA$3,11,Feiertage!$G$2:$G$37)</f>
        <v>45834</v>
      </c>
      <c r="AB15" s="22">
        <f t="shared" si="0"/>
        <v>45839</v>
      </c>
    </row>
    <row r="16" spans="1:28" ht="15" customHeight="1" x14ac:dyDescent="0.35">
      <c r="A16" s="20" t="s">
        <v>40</v>
      </c>
      <c r="B16" s="21">
        <v>45854</v>
      </c>
      <c r="C16" s="21"/>
      <c r="D16" s="21">
        <f>WORKDAY($W15,D$3,Feiertage!$F$2:$F$37)</f>
        <v>45827</v>
      </c>
      <c r="E16" s="29">
        <f>NETWORKDAYS(D16,D17,Feiertage!$F$2:$F$37)-1</f>
        <v>13</v>
      </c>
      <c r="F16" s="21">
        <v>45831</v>
      </c>
      <c r="G16" s="21">
        <v>45820</v>
      </c>
      <c r="H16" s="21">
        <f>WORKDAY($AA16,-H$3,Feiertage!$D$2:$D$37)</f>
        <v>45831</v>
      </c>
      <c r="I16" s="21">
        <v>45820</v>
      </c>
      <c r="J16" s="21">
        <f>WORKDAY($D16,J$3,Feiertage!$F$2:$F$37)</f>
        <v>45828</v>
      </c>
      <c r="K16" s="21">
        <f>WORKDAY($AA16,-K$3,Feiertage!$D$2:$D$37)</f>
        <v>45834</v>
      </c>
      <c r="L16" s="21">
        <f>WORKDAY($AA16,-L$3,Feiertage!$D$2:$D$37)</f>
        <v>45835</v>
      </c>
      <c r="M16" s="21">
        <f>WORKDAY($AA16,-M$3,Feiertage!$D$2:$D$37)</f>
        <v>45838</v>
      </c>
      <c r="N16" s="21">
        <f>WORKDAY($AA16,-N$3,Feiertage!$F$2:$F$37)</f>
        <v>45839</v>
      </c>
      <c r="O16" s="21">
        <f>WORKDAY($AA16,-O$3,Feiertage!$F$2:$F$37)</f>
        <v>45840</v>
      </c>
      <c r="P16" s="21">
        <v>45841</v>
      </c>
      <c r="Q16" s="21">
        <v>45841</v>
      </c>
      <c r="R16" s="21">
        <f>WORKDAY($AA16,-R$3,Feiertage!$F$2:$F$37)</f>
        <v>45841</v>
      </c>
      <c r="S16" s="21">
        <f>WORKDAY($AA16,-S$3,Feiertage!$F$2:$F$37)</f>
        <v>45842</v>
      </c>
      <c r="T16" s="21">
        <f>WORKDAY($AA16,-T$3,Feiertage!$D$2:$D$37)</f>
        <v>45842</v>
      </c>
      <c r="U16" s="21">
        <f>WORKDAY($AA16,-U$3,Feiertage!$D$2:$D$37)</f>
        <v>45842</v>
      </c>
      <c r="V16" s="21">
        <f>WORKDAY($AA16,-V$3,Feiertage!$E$2:$E$37)</f>
        <v>45845</v>
      </c>
      <c r="W16" s="21">
        <f>WORKDAY($AA16,-W$3,Feiertage!$D$2:$D$37)</f>
        <v>45845</v>
      </c>
      <c r="X16" s="21">
        <f>WORKDAY($AA16,-X$3,Feiertage!$G$2:$G$37)</f>
        <v>45845</v>
      </c>
      <c r="Y16" s="21">
        <f>WORKDAY($AA16,-Y$3,Feiertage!$G$2:$G$37)</f>
        <v>45846</v>
      </c>
      <c r="Z16" s="21">
        <f>WORKDAY($AA16,-Z$3,Feiertage!$G$2:$G$37)</f>
        <v>45848</v>
      </c>
      <c r="AA16" s="21">
        <f>WORKDAY.INTL($AB16,-AA$3,11,Feiertage!$G$2:$G$37)</f>
        <v>45849</v>
      </c>
      <c r="AB16" s="22">
        <f t="shared" si="0"/>
        <v>45854</v>
      </c>
    </row>
    <row r="17" spans="1:28" ht="15" customHeight="1" x14ac:dyDescent="0.35">
      <c r="A17" s="20" t="s">
        <v>41</v>
      </c>
      <c r="B17" s="21">
        <v>45885</v>
      </c>
      <c r="C17" s="21"/>
      <c r="D17" s="21">
        <f>WORKDAY($W16,D$3,Feiertage!$F$2:$F$37)</f>
        <v>45846</v>
      </c>
      <c r="E17" s="29">
        <f>NETWORKDAYS(D17,D18,Feiertage!$F$2:$F$37)-1</f>
        <v>22</v>
      </c>
      <c r="F17" s="21">
        <v>45866</v>
      </c>
      <c r="G17" s="21">
        <v>45855</v>
      </c>
      <c r="H17" s="31">
        <v>45854</v>
      </c>
      <c r="I17" s="21">
        <v>45855</v>
      </c>
      <c r="J17" s="21">
        <f>WORKDAY($D17,J$3,Feiertage!$F$2:$F$37)</f>
        <v>45847</v>
      </c>
      <c r="K17" s="21">
        <f>WORKDAY($AA17,-K$3,Feiertage!$D$2:$D$37)</f>
        <v>45866</v>
      </c>
      <c r="L17" s="21">
        <f>WORKDAY($AA17,-L$3,Feiertage!$D$2:$D$37)</f>
        <v>45867</v>
      </c>
      <c r="M17" s="21">
        <f>WORKDAY($AA17,-M$3,Feiertage!$D$2:$D$37)</f>
        <v>45868</v>
      </c>
      <c r="N17" s="21">
        <f>WORKDAY($AA17,-N$3,Feiertage!$F$2:$F$37)</f>
        <v>45869</v>
      </c>
      <c r="O17" s="21">
        <f>WORKDAY($AA17,-O$3,Feiertage!$F$2:$F$37)</f>
        <v>45870</v>
      </c>
      <c r="P17" s="21">
        <v>45873</v>
      </c>
      <c r="Q17" s="21">
        <v>45873</v>
      </c>
      <c r="R17" s="21">
        <f>WORKDAY($AA17,-R$3,Feiertage!$F$2:$F$37)</f>
        <v>45873</v>
      </c>
      <c r="S17" s="21">
        <f>WORKDAY($AA17,-S$3,Feiertage!$F$2:$F$37)</f>
        <v>45874</v>
      </c>
      <c r="T17" s="21">
        <f>WORKDAY($AA17,-T$3,Feiertage!$D$2:$D$37)</f>
        <v>45874</v>
      </c>
      <c r="U17" s="21">
        <f>WORKDAY($AA17,-U$3,Feiertage!$D$2:$D$37)</f>
        <v>45874</v>
      </c>
      <c r="V17" s="21">
        <f>WORKDAY($AA17,-V$3,Feiertage!$E$2:$E$37)</f>
        <v>45875</v>
      </c>
      <c r="W17" s="21">
        <f>WORKDAY($AA17,-W$3,Feiertage!$D$2:$D$37)</f>
        <v>45875</v>
      </c>
      <c r="X17" s="21">
        <f>WORKDAY($AA17,-X$3,Feiertage!$G$2:$G$37)</f>
        <v>45875</v>
      </c>
      <c r="Y17" s="21">
        <f>WORKDAY($AA17,-Y$3,Feiertage!$G$2:$G$37)</f>
        <v>45876</v>
      </c>
      <c r="Z17" s="21">
        <f>WORKDAY($AA17,-Z$3,Feiertage!$G$2:$G$37)</f>
        <v>45880</v>
      </c>
      <c r="AA17" s="21">
        <f>WORKDAY.INTL($AB17,-AA$3,11,Feiertage!$G$2:$G$37)</f>
        <v>45881</v>
      </c>
      <c r="AB17" s="22">
        <f t="shared" si="0"/>
        <v>45885</v>
      </c>
    </row>
    <row r="18" spans="1:28" ht="15" customHeight="1" x14ac:dyDescent="0.35">
      <c r="A18" s="20" t="s">
        <v>42</v>
      </c>
      <c r="B18" s="21">
        <v>45901</v>
      </c>
      <c r="C18" s="21" t="s">
        <v>114</v>
      </c>
      <c r="D18" s="21">
        <f>WORKDAY($W17,D$3,Feiertage!$F$2:$F$37)</f>
        <v>45876</v>
      </c>
      <c r="E18" s="29">
        <f>NETWORKDAYS(D18,D19,Feiertage!$F$2:$F$37)-1</f>
        <v>11</v>
      </c>
      <c r="F18" s="21">
        <v>45880</v>
      </c>
      <c r="G18" s="21">
        <v>45869</v>
      </c>
      <c r="H18" s="21">
        <f>WORKDAY($AA18,-H$3,Feiertage!$D$2:$D$37)</f>
        <v>45876</v>
      </c>
      <c r="I18" s="21">
        <v>45869</v>
      </c>
      <c r="J18" s="21">
        <f>WORKDAY($D18,J$3,Feiertage!$F$2:$F$37)</f>
        <v>45877</v>
      </c>
      <c r="K18" s="21">
        <f>WORKDAY($AA18,-K$3,Feiertage!$D$2:$D$37)</f>
        <v>45881</v>
      </c>
      <c r="L18" s="21">
        <f>WORKDAY($AA18,-L$3,Feiertage!$D$2:$D$37)</f>
        <v>45882</v>
      </c>
      <c r="M18" s="21">
        <f>WORKDAY($AA18,-M$3,Feiertage!$D$2:$D$37)</f>
        <v>45883</v>
      </c>
      <c r="N18" s="21">
        <f>WORKDAY($AA18,-N$3,Feiertage!$F$2:$F$37)</f>
        <v>45884</v>
      </c>
      <c r="O18" s="21">
        <f>WORKDAY($AA18,-O$3,Feiertage!$F$2:$F$37)</f>
        <v>45887</v>
      </c>
      <c r="P18" s="21">
        <v>45888</v>
      </c>
      <c r="Q18" s="21">
        <v>45888</v>
      </c>
      <c r="R18" s="21">
        <f>WORKDAY($AA18,-R$3,Feiertage!$F$2:$F$37)</f>
        <v>45888</v>
      </c>
      <c r="S18" s="21">
        <f>WORKDAY($AA18,-S$3,Feiertage!$F$2:$F$37)</f>
        <v>45889</v>
      </c>
      <c r="T18" s="21">
        <f>WORKDAY($AA18,-T$3,Feiertage!$D$2:$D$37)</f>
        <v>45889</v>
      </c>
      <c r="U18" s="21">
        <f>WORKDAY($AA18,-U$3,Feiertage!$D$2:$D$37)</f>
        <v>45889</v>
      </c>
      <c r="V18" s="21">
        <f>WORKDAY($AA18,-V$3,Feiertage!$E$2:$E$37)</f>
        <v>45890</v>
      </c>
      <c r="W18" s="21">
        <f>WORKDAY($AA18,-W$3,Feiertage!$D$2:$D$37)</f>
        <v>45890</v>
      </c>
      <c r="X18" s="21">
        <f>WORKDAY($AA18,-X$3,Feiertage!$G$2:$G$37)</f>
        <v>45890</v>
      </c>
      <c r="Y18" s="21">
        <f>WORKDAY($AA18,-Y$3,Feiertage!$G$2:$G$37)</f>
        <v>45891</v>
      </c>
      <c r="Z18" s="21">
        <f>WORKDAY($AA18,-Z$3,Feiertage!$G$2:$G$37)</f>
        <v>45895</v>
      </c>
      <c r="AA18" s="21">
        <f>WORKDAY.INTL($AB18,-AA$3,11,Feiertage!$G$2:$G$37)</f>
        <v>45896</v>
      </c>
      <c r="AB18" s="22">
        <f t="shared" si="0"/>
        <v>45901</v>
      </c>
    </row>
    <row r="19" spans="1:28" ht="15" customHeight="1" x14ac:dyDescent="0.35">
      <c r="A19" s="20" t="s">
        <v>43</v>
      </c>
      <c r="B19" s="21">
        <v>45916</v>
      </c>
      <c r="C19" s="21"/>
      <c r="D19" s="21">
        <f>WORKDAY($W18,D$3,Feiertage!$F$2:$F$37)</f>
        <v>45891</v>
      </c>
      <c r="E19" s="29">
        <f>NETWORKDAYS(D19,D20,Feiertage!$F$2:$F$37)-1</f>
        <v>9</v>
      </c>
      <c r="F19" s="21">
        <v>45894</v>
      </c>
      <c r="G19" s="21">
        <v>45883</v>
      </c>
      <c r="H19" s="21">
        <f>WORKDAY($AA19,-H$3,Feiertage!$D$2:$D$37)</f>
        <v>45891</v>
      </c>
      <c r="I19" s="21">
        <v>45883</v>
      </c>
      <c r="J19" s="21">
        <f>WORKDAY($D19,J$3,Feiertage!$F$2:$F$37)</f>
        <v>45894</v>
      </c>
      <c r="K19" s="21">
        <f>WORKDAY($AA19,-K$3,Feiertage!$D$2:$D$37)</f>
        <v>45896</v>
      </c>
      <c r="L19" s="21">
        <f>WORKDAY($AA19,-L$3,Feiertage!$D$2:$D$37)</f>
        <v>45897</v>
      </c>
      <c r="M19" s="21">
        <f>WORKDAY($AA19,-M$3,Feiertage!$D$2:$D$37)</f>
        <v>45898</v>
      </c>
      <c r="N19" s="21">
        <f>WORKDAY($AA19,-N$3,Feiertage!$F$2:$F$37)</f>
        <v>45901</v>
      </c>
      <c r="O19" s="21">
        <f>WORKDAY($AA19,-O$3,Feiertage!$F$2:$F$37)</f>
        <v>45902</v>
      </c>
      <c r="P19" s="21">
        <v>45903</v>
      </c>
      <c r="Q19" s="21">
        <v>45903</v>
      </c>
      <c r="R19" s="21">
        <f>WORKDAY($AA19,-R$3,Feiertage!$F$2:$F$37)</f>
        <v>45903</v>
      </c>
      <c r="S19" s="21">
        <f>WORKDAY($AA19,-S$3,Feiertage!$F$2:$F$37)</f>
        <v>45904</v>
      </c>
      <c r="T19" s="21">
        <f>WORKDAY($AA19,-T$3,Feiertage!$D$2:$D$37)</f>
        <v>45904</v>
      </c>
      <c r="U19" s="21">
        <f>WORKDAY($AA19,-U$3,Feiertage!$D$2:$D$37)</f>
        <v>45904</v>
      </c>
      <c r="V19" s="21">
        <f>WORKDAY($AA19,-V$3,Feiertage!$E$2:$E$37)</f>
        <v>45905</v>
      </c>
      <c r="W19" s="21">
        <f>WORKDAY($AA19,-W$3,Feiertage!$D$2:$D$37)</f>
        <v>45905</v>
      </c>
      <c r="X19" s="21">
        <f>WORKDAY($AA19,-X$3,Feiertage!$G$2:$G$37)</f>
        <v>45905</v>
      </c>
      <c r="Y19" s="21">
        <f>WORKDAY($AA19,-Y$3,Feiertage!$G$2:$G$37)</f>
        <v>45908</v>
      </c>
      <c r="Z19" s="21">
        <f>WORKDAY($AA19,-Z$3,Feiertage!$G$2:$G$37)</f>
        <v>45910</v>
      </c>
      <c r="AA19" s="21">
        <f>WORKDAY.INTL($AB19,-AA$3,11,Feiertage!$G$2:$G$37)</f>
        <v>45911</v>
      </c>
      <c r="AB19" s="22">
        <f t="shared" si="0"/>
        <v>45916</v>
      </c>
    </row>
    <row r="20" spans="1:28" ht="15" customHeight="1" x14ac:dyDescent="0.35">
      <c r="A20" s="20" t="s">
        <v>44</v>
      </c>
      <c r="B20" s="21">
        <v>45931</v>
      </c>
      <c r="C20" s="21" t="s">
        <v>115</v>
      </c>
      <c r="D20" s="31">
        <f>WORKDAY($W19,D$3-2,Feiertage!$F$2:$F$37)</f>
        <v>45904</v>
      </c>
      <c r="E20" s="29">
        <f>NETWORKDAYS(D20,D21,Feiertage!$F$2:$F$37)-1</f>
        <v>11</v>
      </c>
      <c r="F20" s="21">
        <v>45904</v>
      </c>
      <c r="G20" s="21">
        <v>45897</v>
      </c>
      <c r="H20" s="31">
        <f>WORKDAY($AA20,-H$3-2,Feiertage!$D$2:$D$37)</f>
        <v>45904</v>
      </c>
      <c r="I20" s="21">
        <v>45897</v>
      </c>
      <c r="J20" s="31">
        <f>WORKDAY($D20,J$3-2,Feiertage!$F$2:$F$37)</f>
        <v>45903</v>
      </c>
      <c r="K20" s="31">
        <f>WORKDAY($AA20,-K$3-2,Feiertage!$D$2:$D$37)</f>
        <v>45909</v>
      </c>
      <c r="L20" s="31">
        <f>WORKDAY($AA20,-L$3-2,Feiertage!$D$2:$D$37)</f>
        <v>45910</v>
      </c>
      <c r="M20" s="21">
        <f>WORKDAY($AA20,-M$3,Feiertage!$D$2:$D$37)</f>
        <v>45915</v>
      </c>
      <c r="N20" s="31">
        <f>WORKDAY($AA20,-N$3-2,Feiertage!$F$2:$F$37)</f>
        <v>45912</v>
      </c>
      <c r="O20" s="31">
        <f>WORKDAY($AA20,-O$3-2,Feiertage!$F$2:$F$37)</f>
        <v>45915</v>
      </c>
      <c r="P20" s="21">
        <v>45911</v>
      </c>
      <c r="Q20" s="21">
        <v>45911</v>
      </c>
      <c r="R20" s="31">
        <f>WORKDAY($AA20,-R$3-2,Feiertage!$F$2:$F$37)</f>
        <v>45916</v>
      </c>
      <c r="S20" s="31">
        <f>WORKDAY($AA20,-S$3-2,Feiertage!$F$2:$F$37)</f>
        <v>45917</v>
      </c>
      <c r="T20" s="31">
        <f>WORKDAY($AA20,-T$3-2,Feiertage!$D$2:$D$37)</f>
        <v>45917</v>
      </c>
      <c r="U20" s="31">
        <f>WORKDAY($AA20,-U$3-2,Feiertage!$D$2:$D$37)</f>
        <v>45917</v>
      </c>
      <c r="V20" s="31">
        <f>WORKDAY($AA20,-V$3-2,Feiertage!$E$2:$E$37)</f>
        <v>45918</v>
      </c>
      <c r="W20" s="31">
        <f>WORKDAY($AA20,-W$3-2,Feiertage!$D$2:$D$37)</f>
        <v>45918</v>
      </c>
      <c r="X20" s="31">
        <f>WORKDAY($AA20,-X$3-2,Feiertage!$G$2:$G$37)</f>
        <v>45918</v>
      </c>
      <c r="Y20" s="31">
        <f>WORKDAY($AA20,-Y$3-2,Feiertage!$G$2:$G$37)</f>
        <v>45919</v>
      </c>
      <c r="Z20" s="31">
        <f>WORKDAY($AA20,-Z$3-2,Feiertage!$G$2:$G$37)</f>
        <v>45923</v>
      </c>
      <c r="AA20" s="21">
        <f>WORKDAY.INTL($AB20,-AA$3,11,Feiertage!$G$2:$G$37)</f>
        <v>45926</v>
      </c>
      <c r="AB20" s="22">
        <f t="shared" si="0"/>
        <v>45931</v>
      </c>
    </row>
    <row r="21" spans="1:28" ht="15" customHeight="1" x14ac:dyDescent="0.35">
      <c r="A21" s="20" t="s">
        <v>45</v>
      </c>
      <c r="B21" s="21">
        <v>45946</v>
      </c>
      <c r="C21" s="21"/>
      <c r="D21" s="21">
        <f>WORKDAY($W20,D$3,Feiertage!$F$2:$F$37)</f>
        <v>45919</v>
      </c>
      <c r="E21" s="29">
        <f>NETWORKDAYS(D21,D22,Feiertage!$F$2:$F$37)-1</f>
        <v>12</v>
      </c>
      <c r="F21" s="21">
        <v>45922</v>
      </c>
      <c r="G21" s="21">
        <v>45918</v>
      </c>
      <c r="H21" s="21">
        <f>WORKDAY($AA21,-H$3,Feiertage!$D$2:$D$37)</f>
        <v>45922</v>
      </c>
      <c r="I21" s="21">
        <v>45918</v>
      </c>
      <c r="J21" s="21">
        <f>WORKDAY($D21,J$3,Feiertage!$F$2:$F$37)</f>
        <v>45922</v>
      </c>
      <c r="K21" s="21">
        <f>WORKDAY($AA21,-K$3,Feiertage!$D$2:$D$37)</f>
        <v>45925</v>
      </c>
      <c r="L21" s="21">
        <f>WORKDAY($AA21,-L$3,Feiertage!$D$2:$D$37)</f>
        <v>45926</v>
      </c>
      <c r="M21" s="21">
        <f>WORKDAY($AA21,-M$3,Feiertage!$D$2:$D$37)</f>
        <v>45929</v>
      </c>
      <c r="N21" s="21">
        <f>WORKDAY($AA21,-N$3,Feiertage!$F$2:$F$37)</f>
        <v>45930</v>
      </c>
      <c r="O21" s="21">
        <f>WORKDAY($AA21,-O$3,Feiertage!$F$2:$F$37)</f>
        <v>45931</v>
      </c>
      <c r="P21" s="21">
        <v>45932</v>
      </c>
      <c r="Q21" s="21">
        <v>45932</v>
      </c>
      <c r="R21" s="21">
        <f>WORKDAY($AA21,-R$3,Feiertage!$F$2:$F$37)</f>
        <v>45932</v>
      </c>
      <c r="S21" s="21">
        <f>WORKDAY($AA21,-S$3,Feiertage!$F$2:$F$37)</f>
        <v>45936</v>
      </c>
      <c r="T21" s="21">
        <f>WORKDAY($AA21,-T$3,Feiertage!$D$2:$D$37)</f>
        <v>45936</v>
      </c>
      <c r="U21" s="21">
        <f>WORKDAY($AA21,-U$3,Feiertage!$D$2:$D$37)</f>
        <v>45936</v>
      </c>
      <c r="V21" s="21">
        <f>WORKDAY($AA21,-V$3,Feiertage!$E$2:$E$37)</f>
        <v>45937</v>
      </c>
      <c r="W21" s="21">
        <f>WORKDAY($AA21,-W$3,Feiertage!$D$2:$D$37)</f>
        <v>45937</v>
      </c>
      <c r="X21" s="21">
        <f>WORKDAY($AA21,-X$3,Feiertage!$G$2:$G$37)</f>
        <v>45937</v>
      </c>
      <c r="Y21" s="21">
        <f>WORKDAY($AA21,-Y$3,Feiertage!$G$2:$G$37)</f>
        <v>45938</v>
      </c>
      <c r="Z21" s="21">
        <f>WORKDAY($AA21,-Z$3,Feiertage!$G$2:$G$37)</f>
        <v>45940</v>
      </c>
      <c r="AA21" s="31">
        <v>45943</v>
      </c>
      <c r="AB21" s="22">
        <f t="shared" si="0"/>
        <v>45946</v>
      </c>
    </row>
    <row r="22" spans="1:28" ht="15" customHeight="1" x14ac:dyDescent="0.35">
      <c r="A22" s="20" t="s">
        <v>46</v>
      </c>
      <c r="B22" s="21">
        <v>45962</v>
      </c>
      <c r="C22" s="21"/>
      <c r="D22" s="21">
        <f>WORKDAY($W21,D$3,Feiertage!$F$2:$F$37)</f>
        <v>45938</v>
      </c>
      <c r="E22" s="29">
        <f>NETWORKDAYS(D22,D23,Feiertage!$F$2:$F$37)-1</f>
        <v>11</v>
      </c>
      <c r="F22" s="21">
        <v>45943</v>
      </c>
      <c r="G22" s="21">
        <v>45932</v>
      </c>
      <c r="H22" s="21">
        <f>WORKDAY($AA22,-H$3,Feiertage!$D$2:$D$37)</f>
        <v>45938</v>
      </c>
      <c r="I22" s="21">
        <v>45932</v>
      </c>
      <c r="J22" s="21">
        <f>WORKDAY($D22,J$3,Feiertage!$F$2:$F$37)</f>
        <v>45939</v>
      </c>
      <c r="K22" s="21">
        <f>WORKDAY($AA22,-K$3,Feiertage!$D$2:$D$37)</f>
        <v>45943</v>
      </c>
      <c r="L22" s="21">
        <f>WORKDAY($AA22,-L$3,Feiertage!$D$2:$D$37)</f>
        <v>45944</v>
      </c>
      <c r="M22" s="21">
        <f>WORKDAY($AA22,-M$3,Feiertage!$D$2:$D$37)</f>
        <v>45945</v>
      </c>
      <c r="N22" s="21">
        <f>WORKDAY($AA22,-N$3,Feiertage!$F$2:$F$37)</f>
        <v>45946</v>
      </c>
      <c r="O22" s="21">
        <f>WORKDAY($AA22,-O$3,Feiertage!$F$2:$F$37)</f>
        <v>45947</v>
      </c>
      <c r="P22" s="21">
        <v>45950</v>
      </c>
      <c r="Q22" s="21">
        <v>45950</v>
      </c>
      <c r="R22" s="21">
        <f>WORKDAY($AA22,-R$3,Feiertage!$F$2:$F$37)</f>
        <v>45950</v>
      </c>
      <c r="S22" s="21">
        <f>WORKDAY($AA22,-S$3,Feiertage!$F$2:$F$37)</f>
        <v>45951</v>
      </c>
      <c r="T22" s="21">
        <f>WORKDAY($AA22,-T$3,Feiertage!$D$2:$D$37)</f>
        <v>45951</v>
      </c>
      <c r="U22" s="21">
        <f>WORKDAY($AA22,-U$3,Feiertage!$D$2:$D$37)</f>
        <v>45951</v>
      </c>
      <c r="V22" s="21">
        <f>WORKDAY($AA22,-V$3,Feiertage!$E$2:$E$37)</f>
        <v>45952</v>
      </c>
      <c r="W22" s="21">
        <f>WORKDAY($AA22,-W$3,Feiertage!$D$2:$D$37)</f>
        <v>45952</v>
      </c>
      <c r="X22" s="21">
        <f>WORKDAY($AA22,-X$3,Feiertage!$G$2:$G$37)</f>
        <v>45952</v>
      </c>
      <c r="Y22" s="21">
        <f>WORKDAY($AA22,-Y$3,Feiertage!$G$2:$G$37)</f>
        <v>45953</v>
      </c>
      <c r="Z22" s="21">
        <f>WORKDAY($AA22,-Z$3,Feiertage!$G$2:$G$37)</f>
        <v>45957</v>
      </c>
      <c r="AA22" s="21">
        <f>WORKDAY.INTL($AB22,-AA$3,11,Feiertage!$G$2:$G$37)</f>
        <v>45958</v>
      </c>
      <c r="AB22" s="22">
        <f t="shared" si="0"/>
        <v>45962</v>
      </c>
    </row>
    <row r="23" spans="1:28" ht="15" customHeight="1" x14ac:dyDescent="0.35">
      <c r="A23" s="20" t="s">
        <v>47</v>
      </c>
      <c r="B23" s="21">
        <v>45977</v>
      </c>
      <c r="C23" s="21" t="s">
        <v>114</v>
      </c>
      <c r="D23" s="21">
        <f>WORKDAY($W22,D$3,Feiertage!$F$2:$F$37)</f>
        <v>45953</v>
      </c>
      <c r="E23" s="29">
        <f>NETWORKDAYS(D23,D24,Feiertage!$F$2:$F$37)-1</f>
        <v>11</v>
      </c>
      <c r="F23" s="21">
        <v>45957</v>
      </c>
      <c r="G23" s="21">
        <v>45946</v>
      </c>
      <c r="H23" s="21">
        <f>WORKDAY($AA23,-H$3,Feiertage!$D$2:$D$37)</f>
        <v>45952</v>
      </c>
      <c r="I23" s="21">
        <v>45946</v>
      </c>
      <c r="J23" s="21">
        <f>WORKDAY($D23,J$3,Feiertage!$F$2:$F$37)</f>
        <v>45954</v>
      </c>
      <c r="K23" s="21">
        <f>WORKDAY($AA23,-K$3,Feiertage!$D$2:$D$37)</f>
        <v>45957</v>
      </c>
      <c r="L23" s="21">
        <f>WORKDAY($AA23,-L$3,Feiertage!$D$2:$D$37)</f>
        <v>45958</v>
      </c>
      <c r="M23" s="21">
        <f>WORKDAY($AA23,-M$3,Feiertage!$D$2:$D$37)</f>
        <v>45959</v>
      </c>
      <c r="N23" s="21">
        <f>WORKDAY($AA23,-N$3,Feiertage!$F$2:$F$37)</f>
        <v>45961</v>
      </c>
      <c r="O23" s="21">
        <f>WORKDAY($AA23,-O$3,Feiertage!$F$2:$F$37)</f>
        <v>45964</v>
      </c>
      <c r="P23" s="21">
        <v>45965</v>
      </c>
      <c r="Q23" s="21">
        <v>45965</v>
      </c>
      <c r="R23" s="21">
        <f>WORKDAY($AA23,-R$3,Feiertage!$F$2:$F$37)</f>
        <v>45965</v>
      </c>
      <c r="S23" s="21">
        <f>WORKDAY($AA23,-S$3,Feiertage!$F$2:$F$37)</f>
        <v>45966</v>
      </c>
      <c r="T23" s="21">
        <f>WORKDAY($AA23,-T$3,Feiertage!$D$2:$D$37)</f>
        <v>45966</v>
      </c>
      <c r="U23" s="21">
        <f>WORKDAY($AA23,-U$3,Feiertage!$D$2:$D$37)</f>
        <v>45966</v>
      </c>
      <c r="V23" s="21">
        <f>WORKDAY($AA23,-V$3,Feiertage!$E$2:$E$37)</f>
        <v>45967</v>
      </c>
      <c r="W23" s="21">
        <f>WORKDAY($AA23,-W$3,Feiertage!$D$2:$D$37)</f>
        <v>45967</v>
      </c>
      <c r="X23" s="21">
        <f>WORKDAY($AA23,-X$3,Feiertage!$G$2:$G$37)</f>
        <v>45967</v>
      </c>
      <c r="Y23" s="21">
        <f>WORKDAY($AA23,-Y$3,Feiertage!$G$2:$G$37)</f>
        <v>45968</v>
      </c>
      <c r="Z23" s="21">
        <f>WORKDAY($AA23,-Z$3,Feiertage!$G$2:$G$37)</f>
        <v>45972</v>
      </c>
      <c r="AA23" s="21">
        <f>WORKDAY.INTL($AB23,-AA$3,11,Feiertage!$G$2:$G$37)</f>
        <v>45973</v>
      </c>
      <c r="AB23" s="22">
        <f t="shared" si="0"/>
        <v>45977</v>
      </c>
    </row>
    <row r="24" spans="1:28" ht="15" customHeight="1" x14ac:dyDescent="0.35">
      <c r="A24" s="20" t="s">
        <v>48</v>
      </c>
      <c r="B24" s="21">
        <v>45992</v>
      </c>
      <c r="C24" s="21"/>
      <c r="D24" s="21">
        <f>WORKDAY($W23,D$3,Feiertage!$F$2:$F$37)</f>
        <v>45968</v>
      </c>
      <c r="E24" s="29">
        <f>NETWORKDAYS(D24,D25,Feiertage!$F$2:$F$37)-1</f>
        <v>10</v>
      </c>
      <c r="F24" s="21">
        <v>45971</v>
      </c>
      <c r="G24" s="21">
        <v>45960</v>
      </c>
      <c r="H24" s="21">
        <f>WORKDAY($AA24,-H$3,Feiertage!$D$2:$D$37)</f>
        <v>45967</v>
      </c>
      <c r="I24" s="21">
        <v>45960</v>
      </c>
      <c r="J24" s="21">
        <f>WORKDAY($D24,J$3,Feiertage!$F$2:$F$37)</f>
        <v>45971</v>
      </c>
      <c r="K24" s="21">
        <f>WORKDAY($AA24,-K$3,Feiertage!$D$2:$D$37)</f>
        <v>45972</v>
      </c>
      <c r="L24" s="21">
        <f>WORKDAY($AA24,-L$3,Feiertage!$D$2:$D$37)</f>
        <v>45973</v>
      </c>
      <c r="M24" s="21">
        <f>WORKDAY($AA24,-M$3,Feiertage!$D$2:$D$37)</f>
        <v>45974</v>
      </c>
      <c r="N24" s="21">
        <f>WORKDAY($AA24,-N$3,Feiertage!$F$2:$F$37)</f>
        <v>45975</v>
      </c>
      <c r="O24" s="21">
        <f>WORKDAY($AA24,-O$3,Feiertage!$F$2:$F$37)</f>
        <v>45978</v>
      </c>
      <c r="P24" s="21">
        <v>45979</v>
      </c>
      <c r="Q24" s="21">
        <v>45979</v>
      </c>
      <c r="R24" s="21">
        <f>WORKDAY($AA24,-R$3,Feiertage!$F$2:$F$37)</f>
        <v>45979</v>
      </c>
      <c r="S24" s="21">
        <f>WORKDAY($AA24,-S$3,Feiertage!$F$2:$F$37)</f>
        <v>45980</v>
      </c>
      <c r="T24" s="21">
        <f>WORKDAY($AA24,-T$3,Feiertage!$D$2:$D$37)</f>
        <v>45980</v>
      </c>
      <c r="U24" s="21">
        <f>WORKDAY($AA24,-U$3,Feiertage!$D$2:$D$37)</f>
        <v>45980</v>
      </c>
      <c r="V24" s="21">
        <f>WORKDAY($AA24,-V$3,Feiertage!$E$2:$E$37)</f>
        <v>45981</v>
      </c>
      <c r="W24" s="21">
        <f>WORKDAY($AA24,-W$3,Feiertage!$D$2:$D$37)</f>
        <v>45981</v>
      </c>
      <c r="X24" s="21">
        <f>WORKDAY($AA24,-X$3,Feiertage!$G$2:$G$37)</f>
        <v>45981</v>
      </c>
      <c r="Y24" s="21">
        <f>WORKDAY($AA24,-Y$3,Feiertage!$G$2:$G$37)</f>
        <v>45982</v>
      </c>
      <c r="Z24" s="21">
        <f>WORKDAY($AA24,-Z$3,Feiertage!$G$2:$G$37)</f>
        <v>45986</v>
      </c>
      <c r="AA24" s="21">
        <f>WORKDAY.INTL($AB24,-AA$3,11,Feiertage!$G$2:$G$37)</f>
        <v>45987</v>
      </c>
      <c r="AB24" s="22">
        <f t="shared" si="0"/>
        <v>45992</v>
      </c>
    </row>
    <row r="25" spans="1:28" ht="15" customHeight="1" x14ac:dyDescent="0.35">
      <c r="A25" s="20" t="s">
        <v>28</v>
      </c>
      <c r="B25" s="21">
        <v>46038</v>
      </c>
      <c r="C25" s="21"/>
      <c r="D25" s="21">
        <f>WORKDAY($W24,D$3,Feiertage!$F$2:$F$37)</f>
        <v>45982</v>
      </c>
      <c r="E25" s="29"/>
      <c r="F25" s="21">
        <v>46006</v>
      </c>
      <c r="G25" s="21">
        <v>46002</v>
      </c>
      <c r="H25" s="21">
        <f>WORKDAY($AA25,-H$3,Feiertage!$D$2:$D$37)</f>
        <v>46002</v>
      </c>
      <c r="I25" s="21">
        <v>46002</v>
      </c>
      <c r="J25" s="21">
        <f>WORKDAY($D25,J$3,Feiertage!$F$2:$F$37)</f>
        <v>45985</v>
      </c>
      <c r="K25" s="21">
        <f>WORKDAY($AA25,-K$3,Feiertage!$D$2:$D$37)</f>
        <v>46007</v>
      </c>
      <c r="L25" s="21">
        <f>WORKDAY($AA25,-L$3,Feiertage!$D$2:$D$37)</f>
        <v>46008</v>
      </c>
      <c r="M25" s="21">
        <f>WORKDAY($AA25,-M$3,Feiertage!$D$2:$D$37)</f>
        <v>46009</v>
      </c>
      <c r="N25" s="21">
        <f>WORKDAY($AA25,-N$3,Feiertage!$F$2:$F$37)</f>
        <v>46020</v>
      </c>
      <c r="O25" s="21">
        <f>WORKDAY($AA25,-O$3,Feiertage!$F$2:$F$37)</f>
        <v>46021</v>
      </c>
      <c r="P25" s="21">
        <v>46014</v>
      </c>
      <c r="Q25" s="21">
        <v>46013</v>
      </c>
      <c r="R25" s="21">
        <f>WORKDAY($AA25,-R$3,Feiertage!$F$2:$F$37)</f>
        <v>46024</v>
      </c>
      <c r="S25" s="21">
        <f>WORKDAY($AA25,-S$3,Feiertage!$F$2:$F$37)</f>
        <v>46027</v>
      </c>
      <c r="T25" s="21">
        <f>WORKDAY($AA25,-T$3,Feiertage!$D$2:$D$37)</f>
        <v>46027</v>
      </c>
      <c r="U25" s="21">
        <f>WORKDAY($AA25,-U$3,Feiertage!$D$2:$D$37)</f>
        <v>46027</v>
      </c>
      <c r="V25" s="21">
        <f>WORKDAY($AA25,-V$3,Feiertage!$E$2:$E$37)</f>
        <v>46027</v>
      </c>
      <c r="W25" s="21">
        <f>WORKDAY($AA25,-W$3,Feiertage!$D$2:$D$37)</f>
        <v>46028</v>
      </c>
      <c r="X25" s="21">
        <f>WORKDAY($AA25,-X$3,Feiertage!$G$2:$G$37)</f>
        <v>46028</v>
      </c>
      <c r="Y25" s="21">
        <f>WORKDAY($AA25,-Y$3,Feiertage!$G$2:$G$37)</f>
        <v>46029</v>
      </c>
      <c r="Z25" s="21">
        <f>WORKDAY($AA25,-Z$3,Feiertage!$G$2:$G$37)</f>
        <v>46031</v>
      </c>
      <c r="AA25" s="21">
        <f>WORKDAY.INTL($AB25,-AA$3,11,Feiertage!$G$2:$G$37)</f>
        <v>46034</v>
      </c>
      <c r="AB25" s="22">
        <f t="shared" si="0"/>
        <v>46038</v>
      </c>
    </row>
    <row r="27" spans="1:28" ht="15" customHeight="1" x14ac:dyDescent="0.35">
      <c r="A27" s="3" t="s">
        <v>49</v>
      </c>
      <c r="B27" s="4" t="s">
        <v>50</v>
      </c>
      <c r="D27" s="4" t="s">
        <v>51</v>
      </c>
      <c r="F27" s="4" t="s">
        <v>52</v>
      </c>
      <c r="G27" s="4" t="s">
        <v>53</v>
      </c>
      <c r="H27" s="4" t="s">
        <v>53</v>
      </c>
      <c r="I27" s="4" t="s">
        <v>53</v>
      </c>
      <c r="J27" s="4" t="s">
        <v>51</v>
      </c>
      <c r="K27" s="4" t="s">
        <v>53</v>
      </c>
      <c r="L27" s="4" t="s">
        <v>53</v>
      </c>
      <c r="M27" s="4" t="s">
        <v>53</v>
      </c>
      <c r="N27" s="4" t="s">
        <v>51</v>
      </c>
      <c r="O27" s="4" t="s">
        <v>51</v>
      </c>
      <c r="P27" s="4" t="s">
        <v>53</v>
      </c>
      <c r="Q27" s="4" t="s">
        <v>52</v>
      </c>
      <c r="R27" s="28" t="s">
        <v>51</v>
      </c>
      <c r="S27" s="4" t="s">
        <v>51</v>
      </c>
      <c r="T27" s="4" t="s">
        <v>53</v>
      </c>
      <c r="U27" s="4" t="s">
        <v>53</v>
      </c>
      <c r="V27" s="4" t="s">
        <v>52</v>
      </c>
      <c r="W27" s="4" t="s">
        <v>53</v>
      </c>
      <c r="X27" s="4" t="s">
        <v>54</v>
      </c>
      <c r="Y27" s="4" t="s">
        <v>54</v>
      </c>
      <c r="Z27" s="4" t="s">
        <v>54</v>
      </c>
      <c r="AA27" s="4" t="s">
        <v>54</v>
      </c>
    </row>
    <row r="28" spans="1:28" ht="15" customHeight="1" x14ac:dyDescent="0.35">
      <c r="R28" s="28"/>
    </row>
    <row r="29" spans="1:28" ht="15" customHeight="1" x14ac:dyDescent="0.35">
      <c r="R29" s="28"/>
    </row>
    <row r="30" spans="1:28" ht="15" customHeight="1" x14ac:dyDescent="0.35">
      <c r="R30" s="28"/>
    </row>
    <row r="31" spans="1:28" ht="15" customHeight="1" x14ac:dyDescent="0.35">
      <c r="R31" s="28"/>
    </row>
    <row r="32" spans="1:28" ht="15" customHeight="1" x14ac:dyDescent="0.35">
      <c r="R32" s="28"/>
    </row>
    <row r="33" spans="18:18" ht="15" customHeight="1" x14ac:dyDescent="0.35">
      <c r="R33" s="28"/>
    </row>
    <row r="34" spans="18:18" ht="15" customHeight="1" x14ac:dyDescent="0.35">
      <c r="R34" s="28"/>
    </row>
    <row r="35" spans="18:18" ht="15" customHeight="1" x14ac:dyDescent="0.35">
      <c r="R35" s="28"/>
    </row>
    <row r="36" spans="18:18" ht="15" customHeight="1" x14ac:dyDescent="0.35">
      <c r="R36" s="28"/>
    </row>
    <row r="37" spans="18:18" ht="15" customHeight="1" x14ac:dyDescent="0.35">
      <c r="R37" s="28"/>
    </row>
    <row r="38" spans="18:18" ht="15" customHeight="1" x14ac:dyDescent="0.35">
      <c r="R38" s="28"/>
    </row>
    <row r="39" spans="18:18" ht="15" customHeight="1" x14ac:dyDescent="0.35">
      <c r="R39" s="28"/>
    </row>
    <row r="40" spans="18:18" ht="15" customHeight="1" x14ac:dyDescent="0.35">
      <c r="R40" s="28"/>
    </row>
    <row r="41" spans="18:18" ht="15" customHeight="1" x14ac:dyDescent="0.35">
      <c r="R41" s="28"/>
    </row>
    <row r="42" spans="18:18" ht="15" customHeight="1" x14ac:dyDescent="0.35">
      <c r="R42" s="28"/>
    </row>
    <row r="43" spans="18:18" ht="15" customHeight="1" x14ac:dyDescent="0.35">
      <c r="R43" s="28"/>
    </row>
    <row r="44" spans="18:18" ht="15" customHeight="1" x14ac:dyDescent="0.35">
      <c r="R44" s="28"/>
    </row>
    <row r="45" spans="18:18" ht="15" customHeight="1" x14ac:dyDescent="0.35">
      <c r="R45" s="28"/>
    </row>
    <row r="46" spans="18:18" ht="15" customHeight="1" x14ac:dyDescent="0.35">
      <c r="R46" s="28"/>
    </row>
  </sheetData>
  <sheetProtection algorithmName="SHA-512" hashValue="COMTEm4KhDteJ4TWK7uY9TVKTjPEhnhtse+bH+LDRkbYWzOxEgv8upgsO9mEkLaUkOMhp6C7EVZRh+0zeKEJ+g==" saltValue="/ufqnRY42RBK2m+c0SHDbw==" spinCount="100000" sheet="1" objects="1" scenarios="1" selectLockedCells="1" selectUnlockedCells="1"/>
  <phoneticPr fontId="2" type="noConversion"/>
  <pageMargins left="0.7" right="0.7" top="0.78740157499999996" bottom="0.78740157499999996" header="0.3" footer="0.3"/>
  <pageSetup paperSize="9" scale="54" orientation="landscape" horizontalDpi="1200" verticalDpi="1200" r:id="rId1"/>
  <ignoredErrors>
    <ignoredError sqref="V4:V5 V9:V14 V7 V21:V25 V16:V19" formula="1"/>
    <ignoredError sqref="A5:A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A1464-820F-4461-BE11-B1FC043C2BC6}">
  <sheetPr>
    <tabColor rgb="FFFFFF00"/>
    <pageSetUpPr fitToPage="1"/>
  </sheetPr>
  <dimension ref="A1:AC46"/>
  <sheetViews>
    <sheetView showZeros="0" zoomScale="120" zoomScaleNormal="12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12" sqref="C12"/>
    </sheetView>
  </sheetViews>
  <sheetFormatPr baseColWidth="10" defaultColWidth="9.1796875" defaultRowHeight="15" customHeight="1" x14ac:dyDescent="0.35"/>
  <cols>
    <col min="1" max="1" width="9.1796875" style="3"/>
    <col min="2" max="2" width="12.7265625" style="4" customWidth="1"/>
    <col min="3" max="3" width="32.453125" style="4" customWidth="1"/>
    <col min="4" max="4" width="12.7265625" style="4" customWidth="1"/>
    <col min="5" max="5" width="12.7265625" style="4" hidden="1" customWidth="1"/>
    <col min="6" max="6" width="12.7265625" style="4" customWidth="1"/>
    <col min="7" max="7" width="14.26953125" style="4" hidden="1" customWidth="1"/>
    <col min="8" max="8" width="12.7265625" style="4" hidden="1" customWidth="1"/>
    <col min="9" max="9" width="12.7265625" style="4" customWidth="1"/>
    <col min="10" max="11" width="12.7265625" style="4" hidden="1" customWidth="1"/>
    <col min="12" max="12" width="12.7265625" style="4" customWidth="1"/>
    <col min="13" max="21" width="12.7265625" style="4" hidden="1" customWidth="1"/>
    <col min="22" max="22" width="15.453125" style="4" customWidth="1"/>
    <col min="23" max="23" width="12.26953125" style="4" hidden="1" customWidth="1"/>
    <col min="24" max="24" width="14.1796875" style="4" customWidth="1"/>
    <col min="25" max="25" width="13.7265625" style="4" customWidth="1"/>
    <col min="26" max="26" width="14.7265625" style="4" hidden="1" customWidth="1"/>
    <col min="27" max="27" width="13.81640625" style="4" hidden="1" customWidth="1"/>
    <col min="28" max="28" width="16.453125" style="4" hidden="1" customWidth="1"/>
    <col min="29" max="29" width="14.453125" style="4" customWidth="1"/>
    <col min="30" max="16384" width="9.1796875" style="1"/>
  </cols>
  <sheetData>
    <row r="1" spans="1:29" s="2" customFormat="1" ht="39" customHeight="1" x14ac:dyDescent="0.35">
      <c r="A1" s="15" t="s">
        <v>0</v>
      </c>
      <c r="B1" s="16" t="s">
        <v>1</v>
      </c>
      <c r="C1" s="16" t="s">
        <v>112</v>
      </c>
      <c r="D1" s="16" t="s">
        <v>2</v>
      </c>
      <c r="E1" s="16"/>
      <c r="F1" s="16"/>
      <c r="G1" s="27" t="s">
        <v>3</v>
      </c>
      <c r="H1" s="16" t="s">
        <v>4</v>
      </c>
      <c r="I1" s="16" t="s">
        <v>5</v>
      </c>
      <c r="J1" s="16" t="s">
        <v>6</v>
      </c>
      <c r="K1" s="16" t="s">
        <v>7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27" t="s">
        <v>13</v>
      </c>
      <c r="R1" s="27" t="s">
        <v>14</v>
      </c>
      <c r="S1" s="16" t="s">
        <v>15</v>
      </c>
      <c r="T1" s="16" t="s">
        <v>16</v>
      </c>
      <c r="U1" s="16" t="s">
        <v>17</v>
      </c>
      <c r="V1" s="16" t="s">
        <v>18</v>
      </c>
      <c r="W1" s="16" t="s">
        <v>19</v>
      </c>
      <c r="X1" s="16" t="s">
        <v>20</v>
      </c>
      <c r="Y1" s="16" t="s">
        <v>21</v>
      </c>
      <c r="Z1" s="16" t="s">
        <v>22</v>
      </c>
      <c r="AA1" s="16" t="s">
        <v>23</v>
      </c>
      <c r="AB1" s="16" t="s">
        <v>24</v>
      </c>
      <c r="AC1" s="16" t="s">
        <v>1</v>
      </c>
    </row>
    <row r="2" spans="1:29" s="25" customFormat="1" ht="15" customHeight="1" x14ac:dyDescent="0.35">
      <c r="A2" s="24" t="s">
        <v>25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>
        <v>0.41666666666666669</v>
      </c>
      <c r="U2" s="24">
        <v>0.58333333333333337</v>
      </c>
      <c r="V2" s="30">
        <v>0.58333333333333337</v>
      </c>
      <c r="W2" s="24">
        <v>0.5</v>
      </c>
      <c r="X2" s="30">
        <v>0.58333333333333337</v>
      </c>
      <c r="Y2" s="24"/>
      <c r="Z2" s="24"/>
      <c r="AA2" s="24"/>
      <c r="AB2" s="24"/>
      <c r="AC2" s="24"/>
    </row>
    <row r="3" spans="1:29" s="14" customFormat="1" ht="26.25" customHeight="1" x14ac:dyDescent="0.35">
      <c r="A3" s="17">
        <f>'Termine Gesamt'!A3</f>
        <v>0</v>
      </c>
      <c r="B3" s="17">
        <f>'Termine Gesamt'!B3</f>
        <v>0</v>
      </c>
      <c r="C3" s="17"/>
      <c r="D3" s="23">
        <f>'Termine Gesamt'!D3</f>
        <v>1</v>
      </c>
      <c r="E3" s="23" t="e">
        <f>'Termine Gesamt'!#REF!</f>
        <v>#REF!</v>
      </c>
      <c r="F3" s="23" t="str">
        <f>'Termine Gesamt'!E3</f>
        <v>AT Abstand</v>
      </c>
      <c r="G3" s="18" t="str">
        <f>'Termine Gesamt'!F3</f>
        <v>Vorgabe Vertrieb</v>
      </c>
      <c r="H3" s="18" t="str">
        <f>'Termine Gesamt'!G3</f>
        <v>i.d.R. Donnerstag</v>
      </c>
      <c r="I3" s="18">
        <f>'Termine Gesamt'!H3</f>
        <v>14</v>
      </c>
      <c r="J3" s="18" t="str">
        <f>'Termine Gesamt'!I3</f>
        <v>i.d.R. Donnerstag</v>
      </c>
      <c r="K3" s="23">
        <f>'Termine Gesamt'!J3</f>
        <v>1</v>
      </c>
      <c r="L3" s="18">
        <f>'Termine Gesamt'!K3</f>
        <v>11</v>
      </c>
      <c r="M3" s="18">
        <f>'Termine Gesamt'!L3</f>
        <v>10</v>
      </c>
      <c r="N3" s="18">
        <f>'Termine Gesamt'!M3</f>
        <v>9</v>
      </c>
      <c r="O3" s="18">
        <f>'Termine Gesamt'!N3</f>
        <v>8</v>
      </c>
      <c r="P3" s="18">
        <f>'Termine Gesamt'!O3</f>
        <v>7</v>
      </c>
      <c r="Q3" s="18" t="str">
        <f>'Termine Gesamt'!P3</f>
        <v>Vorgabe Vertrieb</v>
      </c>
      <c r="R3" s="18" t="str">
        <f>'Termine Gesamt'!Q3</f>
        <v>Vorgabe Vertrieb</v>
      </c>
      <c r="S3" s="18">
        <f>'Termine Gesamt'!R3</f>
        <v>6</v>
      </c>
      <c r="T3" s="18">
        <f>'Termine Gesamt'!S3</f>
        <v>5</v>
      </c>
      <c r="U3" s="18">
        <f>'Termine Gesamt'!T3</f>
        <v>5</v>
      </c>
      <c r="V3" s="18">
        <f>'Termine Gesamt'!U3</f>
        <v>5</v>
      </c>
      <c r="W3" s="18">
        <f>'Termine Gesamt'!V3</f>
        <v>4</v>
      </c>
      <c r="X3" s="42">
        <f>'Termine Gesamt'!W3</f>
        <v>4</v>
      </c>
      <c r="Y3" s="18">
        <f>'Termine Gesamt'!X3</f>
        <v>4</v>
      </c>
      <c r="Z3" s="18">
        <f>'Termine Gesamt'!Y3</f>
        <v>3</v>
      </c>
      <c r="AA3" s="18">
        <f>'Termine Gesamt'!Z3</f>
        <v>1</v>
      </c>
      <c r="AB3" s="18">
        <f>'Termine Gesamt'!AA3</f>
        <v>4</v>
      </c>
      <c r="AC3" s="19">
        <f>'Termine Gesamt'!AB3</f>
        <v>0</v>
      </c>
    </row>
    <row r="4" spans="1:29" ht="15" customHeight="1" x14ac:dyDescent="0.35">
      <c r="A4" s="20" t="str">
        <f>'Termine Gesamt'!A4</f>
        <v>1/2</v>
      </c>
      <c r="B4" s="21">
        <f>'Termine Gesamt'!B4</f>
        <v>45673</v>
      </c>
      <c r="C4" s="21">
        <f>'Termine Gesamt'!C4</f>
        <v>0</v>
      </c>
      <c r="D4" s="40">
        <f>'Termine Gesamt'!D4</f>
        <v>45618</v>
      </c>
      <c r="E4" s="40" t="e">
        <f>'Termine Gesamt'!#REF!</f>
        <v>#REF!</v>
      </c>
      <c r="F4" s="41">
        <f>'Termine Gesamt'!E4</f>
        <v>28</v>
      </c>
      <c r="G4" s="40">
        <f>'Termine Gesamt'!F4</f>
        <v>45644</v>
      </c>
      <c r="H4" s="40">
        <f>'Termine Gesamt'!G4</f>
        <v>45638</v>
      </c>
      <c r="I4" s="40">
        <f>'Termine Gesamt'!H4</f>
        <v>45632</v>
      </c>
      <c r="J4" s="40">
        <f>'Termine Gesamt'!I4</f>
        <v>45638</v>
      </c>
      <c r="K4" s="40">
        <f>'Termine Gesamt'!J4</f>
        <v>45621</v>
      </c>
      <c r="L4" s="40">
        <f>'Termine Gesamt'!K4</f>
        <v>45644</v>
      </c>
      <c r="M4" s="40">
        <f>'Termine Gesamt'!L4</f>
        <v>45645</v>
      </c>
      <c r="N4" s="40">
        <f>'Termine Gesamt'!M4</f>
        <v>45646</v>
      </c>
      <c r="O4" s="40">
        <f>'Termine Gesamt'!N4</f>
        <v>45656</v>
      </c>
      <c r="P4" s="40">
        <f>'Termine Gesamt'!O4</f>
        <v>45659</v>
      </c>
      <c r="Q4" s="40">
        <f>'Termine Gesamt'!P4</f>
        <v>45660</v>
      </c>
      <c r="R4" s="40">
        <f>'Termine Gesamt'!Q4</f>
        <v>45659</v>
      </c>
      <c r="S4" s="40">
        <f>'Termine Gesamt'!R4</f>
        <v>45660</v>
      </c>
      <c r="T4" s="40">
        <f>'Termine Gesamt'!S4</f>
        <v>45663</v>
      </c>
      <c r="U4" s="40">
        <f>'Termine Gesamt'!T4</f>
        <v>45663</v>
      </c>
      <c r="V4" s="40">
        <f>'Termine Gesamt'!U4</f>
        <v>45663</v>
      </c>
      <c r="W4" s="40">
        <f>'Termine Gesamt'!V4</f>
        <v>45664</v>
      </c>
      <c r="X4" s="40">
        <f>'Termine Gesamt'!W4</f>
        <v>45664</v>
      </c>
      <c r="Y4" s="40">
        <f>'Termine Gesamt'!X4</f>
        <v>45664</v>
      </c>
      <c r="Z4" s="21">
        <f>'Termine Gesamt'!Y4</f>
        <v>45665</v>
      </c>
      <c r="AA4" s="21">
        <f>'Termine Gesamt'!Z4</f>
        <v>45667</v>
      </c>
      <c r="AB4" s="21">
        <f>'Termine Gesamt'!AA4</f>
        <v>45670</v>
      </c>
      <c r="AC4" s="22">
        <f>'Termine Gesamt'!AB4</f>
        <v>45673</v>
      </c>
    </row>
    <row r="5" spans="1:29" ht="15" customHeight="1" x14ac:dyDescent="0.35">
      <c r="A5" s="20" t="str">
        <f>'Termine Gesamt'!A5</f>
        <v>3</v>
      </c>
      <c r="B5" s="21">
        <f>'Termine Gesamt'!B5</f>
        <v>45689</v>
      </c>
      <c r="C5" s="21">
        <f>'Termine Gesamt'!C5</f>
        <v>0</v>
      </c>
      <c r="D5" s="40">
        <f>'Termine Gesamt'!D5</f>
        <v>45665</v>
      </c>
      <c r="E5" s="41" t="e">
        <f>'Termine Gesamt'!#REF!</f>
        <v>#REF!</v>
      </c>
      <c r="F5" s="41">
        <f>'Termine Gesamt'!E5</f>
        <v>9</v>
      </c>
      <c r="G5" s="40">
        <f>'Termine Gesamt'!F5</f>
        <v>45670</v>
      </c>
      <c r="H5" s="40">
        <f>'Termine Gesamt'!G5</f>
        <v>45659</v>
      </c>
      <c r="I5" s="40">
        <f>'Termine Gesamt'!H5</f>
        <v>45665</v>
      </c>
      <c r="J5" s="40">
        <f>'Termine Gesamt'!I5</f>
        <v>45659</v>
      </c>
      <c r="K5" s="40">
        <f>'Termine Gesamt'!J5</f>
        <v>45666</v>
      </c>
      <c r="L5" s="40">
        <f>'Termine Gesamt'!K5</f>
        <v>45670</v>
      </c>
      <c r="M5" s="40">
        <f>'Termine Gesamt'!L5</f>
        <v>45671</v>
      </c>
      <c r="N5" s="40">
        <f>'Termine Gesamt'!M5</f>
        <v>45672</v>
      </c>
      <c r="O5" s="40">
        <f>'Termine Gesamt'!N5</f>
        <v>45673</v>
      </c>
      <c r="P5" s="40">
        <f>'Termine Gesamt'!O5</f>
        <v>45674</v>
      </c>
      <c r="Q5" s="40">
        <f>'Termine Gesamt'!P5</f>
        <v>45677</v>
      </c>
      <c r="R5" s="40">
        <f>'Termine Gesamt'!Q5</f>
        <v>45677</v>
      </c>
      <c r="S5" s="40">
        <f>'Termine Gesamt'!R5</f>
        <v>45677</v>
      </c>
      <c r="T5" s="40">
        <f>'Termine Gesamt'!S5</f>
        <v>45678</v>
      </c>
      <c r="U5" s="40">
        <f>'Termine Gesamt'!T5</f>
        <v>45678</v>
      </c>
      <c r="V5" s="40">
        <f>'Termine Gesamt'!U5</f>
        <v>45678</v>
      </c>
      <c r="W5" s="40">
        <f>'Termine Gesamt'!V5</f>
        <v>45679</v>
      </c>
      <c r="X5" s="40">
        <f>'Termine Gesamt'!W5</f>
        <v>45679</v>
      </c>
      <c r="Y5" s="40">
        <f>'Termine Gesamt'!X5</f>
        <v>45679</v>
      </c>
      <c r="Z5" s="21">
        <f>'Termine Gesamt'!Y5</f>
        <v>45680</v>
      </c>
      <c r="AA5" s="21">
        <f>'Termine Gesamt'!Z5</f>
        <v>45684</v>
      </c>
      <c r="AB5" s="26">
        <f>'Termine Gesamt'!AA5</f>
        <v>45685</v>
      </c>
      <c r="AC5" s="22">
        <f>'Termine Gesamt'!AB5</f>
        <v>45689</v>
      </c>
    </row>
    <row r="6" spans="1:29" ht="15" customHeight="1" x14ac:dyDescent="0.35">
      <c r="A6" s="20" t="str">
        <f>'Termine Gesamt'!A6</f>
        <v>4</v>
      </c>
      <c r="B6" s="21">
        <f>'Termine Gesamt'!B6</f>
        <v>45704</v>
      </c>
      <c r="C6" s="21" t="str">
        <f>'Termine Gesamt'!C6</f>
        <v>mit Permadental / Einschweißung</v>
      </c>
      <c r="D6" s="40">
        <f>'Termine Gesamt'!D6</f>
        <v>45678</v>
      </c>
      <c r="E6" s="41" t="e">
        <f>'Termine Gesamt'!#REF!</f>
        <v>#REF!</v>
      </c>
      <c r="F6" s="41">
        <f>'Termine Gesamt'!E6</f>
        <v>11</v>
      </c>
      <c r="G6" s="40">
        <f>'Termine Gesamt'!F6</f>
        <v>45684</v>
      </c>
      <c r="H6" s="40">
        <f>'Termine Gesamt'!G6</f>
        <v>45673</v>
      </c>
      <c r="I6" s="40">
        <f>'Termine Gesamt'!H6</f>
        <v>45678</v>
      </c>
      <c r="J6" s="40">
        <f>'Termine Gesamt'!I6</f>
        <v>45673</v>
      </c>
      <c r="K6" s="40">
        <f>'Termine Gesamt'!J6</f>
        <v>45677</v>
      </c>
      <c r="L6" s="40">
        <f>'Termine Gesamt'!K6</f>
        <v>45681</v>
      </c>
      <c r="M6" s="40">
        <f>'Termine Gesamt'!L6</f>
        <v>45684</v>
      </c>
      <c r="N6" s="40">
        <f>'Termine Gesamt'!M6</f>
        <v>45687</v>
      </c>
      <c r="O6" s="40">
        <f>'Termine Gesamt'!N6</f>
        <v>45686</v>
      </c>
      <c r="P6" s="40">
        <f>'Termine Gesamt'!O6</f>
        <v>45687</v>
      </c>
      <c r="Q6" s="40">
        <f>'Termine Gesamt'!P6</f>
        <v>45688</v>
      </c>
      <c r="R6" s="40">
        <f>'Termine Gesamt'!Q6</f>
        <v>45688</v>
      </c>
      <c r="S6" s="40">
        <f>'Termine Gesamt'!R6</f>
        <v>45688</v>
      </c>
      <c r="T6" s="40">
        <f>'Termine Gesamt'!S6</f>
        <v>45691</v>
      </c>
      <c r="U6" s="40">
        <f>'Termine Gesamt'!T6</f>
        <v>45691</v>
      </c>
      <c r="V6" s="40">
        <f>'Termine Gesamt'!U6</f>
        <v>45691</v>
      </c>
      <c r="W6" s="40">
        <f>'Termine Gesamt'!V6</f>
        <v>45692</v>
      </c>
      <c r="X6" s="40">
        <f>'Termine Gesamt'!W6</f>
        <v>45692</v>
      </c>
      <c r="Y6" s="40">
        <f>'Termine Gesamt'!X6</f>
        <v>45692</v>
      </c>
      <c r="Z6" s="21">
        <f>'Termine Gesamt'!Y6</f>
        <v>45693</v>
      </c>
      <c r="AA6" s="21">
        <f>'Termine Gesamt'!Z6</f>
        <v>45695</v>
      </c>
      <c r="AB6" s="21">
        <f>'Termine Gesamt'!AA6</f>
        <v>45700</v>
      </c>
      <c r="AC6" s="22">
        <f>'Termine Gesamt'!AB6</f>
        <v>45704</v>
      </c>
    </row>
    <row r="7" spans="1:29" ht="15" customHeight="1" x14ac:dyDescent="0.35">
      <c r="A7" s="20" t="str">
        <f>'Termine Gesamt'!A7</f>
        <v>5</v>
      </c>
      <c r="B7" s="21">
        <f>'Termine Gesamt'!B7</f>
        <v>45717</v>
      </c>
      <c r="C7" s="21">
        <f>'Termine Gesamt'!C7</f>
        <v>0</v>
      </c>
      <c r="D7" s="40">
        <f>'Termine Gesamt'!D7</f>
        <v>45693</v>
      </c>
      <c r="E7" s="41" t="e">
        <f>'Termine Gesamt'!#REF!</f>
        <v>#REF!</v>
      </c>
      <c r="F7" s="41">
        <f>'Termine Gesamt'!E7</f>
        <v>10</v>
      </c>
      <c r="G7" s="40">
        <f>'Termine Gesamt'!F7</f>
        <v>45698</v>
      </c>
      <c r="H7" s="40">
        <f>'Termine Gesamt'!G7</f>
        <v>45687</v>
      </c>
      <c r="I7" s="40">
        <f>'Termine Gesamt'!H7</f>
        <v>45693</v>
      </c>
      <c r="J7" s="40">
        <f>'Termine Gesamt'!I7</f>
        <v>45687</v>
      </c>
      <c r="K7" s="40">
        <f>'Termine Gesamt'!J7</f>
        <v>45694</v>
      </c>
      <c r="L7" s="40">
        <f>'Termine Gesamt'!K7</f>
        <v>45698</v>
      </c>
      <c r="M7" s="40">
        <f>'Termine Gesamt'!L7</f>
        <v>45699</v>
      </c>
      <c r="N7" s="40">
        <f>'Termine Gesamt'!M7</f>
        <v>45700</v>
      </c>
      <c r="O7" s="40">
        <f>'Termine Gesamt'!N7</f>
        <v>45701</v>
      </c>
      <c r="P7" s="40">
        <f>'Termine Gesamt'!O7</f>
        <v>45702</v>
      </c>
      <c r="Q7" s="40">
        <f>'Termine Gesamt'!P7</f>
        <v>45705</v>
      </c>
      <c r="R7" s="40">
        <f>'Termine Gesamt'!Q7</f>
        <v>45705</v>
      </c>
      <c r="S7" s="40">
        <f>'Termine Gesamt'!R7</f>
        <v>45705</v>
      </c>
      <c r="T7" s="40">
        <f>'Termine Gesamt'!S7</f>
        <v>45706</v>
      </c>
      <c r="U7" s="40">
        <f>'Termine Gesamt'!T7</f>
        <v>45706</v>
      </c>
      <c r="V7" s="40">
        <f>'Termine Gesamt'!U7</f>
        <v>45706</v>
      </c>
      <c r="W7" s="40">
        <f>'Termine Gesamt'!V7</f>
        <v>45707</v>
      </c>
      <c r="X7" s="40">
        <f>'Termine Gesamt'!W7</f>
        <v>45707</v>
      </c>
      <c r="Y7" s="40">
        <f>'Termine Gesamt'!X7</f>
        <v>45707</v>
      </c>
      <c r="Z7" s="21">
        <f>'Termine Gesamt'!Y7</f>
        <v>45708</v>
      </c>
      <c r="AA7" s="21">
        <f>'Termine Gesamt'!Z7</f>
        <v>45712</v>
      </c>
      <c r="AB7" s="21">
        <f>'Termine Gesamt'!AA7</f>
        <v>45713</v>
      </c>
      <c r="AC7" s="22">
        <f>'Termine Gesamt'!AB7</f>
        <v>45717</v>
      </c>
    </row>
    <row r="8" spans="1:29" ht="15" customHeight="1" x14ac:dyDescent="0.35">
      <c r="A8" s="20" t="str">
        <f>'Termine Gesamt'!A8</f>
        <v>6</v>
      </c>
      <c r="B8" s="21">
        <f>'Termine Gesamt'!B8</f>
        <v>45732</v>
      </c>
      <c r="C8" s="21" t="str">
        <f>'Termine Gesamt'!C8</f>
        <v>IDS Booklet+Sonderseiten, Starter-Seiten</v>
      </c>
      <c r="D8" s="40">
        <f>'Termine Gesamt'!D8</f>
        <v>45707</v>
      </c>
      <c r="E8" s="41" t="e">
        <f>'Termine Gesamt'!#REF!</f>
        <v>#REF!</v>
      </c>
      <c r="F8" s="41">
        <f>'Termine Gesamt'!E8</f>
        <v>10</v>
      </c>
      <c r="G8" s="40">
        <f>'Termine Gesamt'!F8</f>
        <v>45712</v>
      </c>
      <c r="H8" s="40">
        <f>'Termine Gesamt'!G8</f>
        <v>45701</v>
      </c>
      <c r="I8" s="40">
        <f>'Termine Gesamt'!H8</f>
        <v>45706</v>
      </c>
      <c r="J8" s="40">
        <f>'Termine Gesamt'!I8</f>
        <v>45701</v>
      </c>
      <c r="K8" s="40">
        <f>'Termine Gesamt'!J8</f>
        <v>45706</v>
      </c>
      <c r="L8" s="40">
        <f>'Termine Gesamt'!K8</f>
        <v>45709</v>
      </c>
      <c r="M8" s="40">
        <f>'Termine Gesamt'!L8</f>
        <v>45712</v>
      </c>
      <c r="N8" s="40">
        <f>'Termine Gesamt'!M8</f>
        <v>45713</v>
      </c>
      <c r="O8" s="40">
        <f>'Termine Gesamt'!N8</f>
        <v>45714</v>
      </c>
      <c r="P8" s="40">
        <f>'Termine Gesamt'!O8</f>
        <v>45715</v>
      </c>
      <c r="Q8" s="40">
        <f>'Termine Gesamt'!P8</f>
        <v>45714</v>
      </c>
      <c r="R8" s="40">
        <f>'Termine Gesamt'!Q8</f>
        <v>45716</v>
      </c>
      <c r="S8" s="40">
        <f>'Termine Gesamt'!R8</f>
        <v>45716</v>
      </c>
      <c r="T8" s="40">
        <f>'Termine Gesamt'!S8</f>
        <v>45719</v>
      </c>
      <c r="U8" s="40">
        <f>'Termine Gesamt'!T8</f>
        <v>45719</v>
      </c>
      <c r="V8" s="40">
        <f>'Termine Gesamt'!U8</f>
        <v>45719</v>
      </c>
      <c r="W8" s="40">
        <f>'Termine Gesamt'!V8</f>
        <v>45720</v>
      </c>
      <c r="X8" s="40">
        <f>'Termine Gesamt'!W8</f>
        <v>45720</v>
      </c>
      <c r="Y8" s="40">
        <f>'Termine Gesamt'!X8</f>
        <v>45720</v>
      </c>
      <c r="Z8" s="21">
        <f>'Termine Gesamt'!Y8</f>
        <v>45721</v>
      </c>
      <c r="AA8" s="21">
        <f>'Termine Gesamt'!Z8</f>
        <v>45723</v>
      </c>
      <c r="AB8" s="21">
        <f>'Termine Gesamt'!AA8</f>
        <v>45728</v>
      </c>
      <c r="AC8" s="22">
        <f>'Termine Gesamt'!AB8</f>
        <v>45732</v>
      </c>
    </row>
    <row r="9" spans="1:29" ht="15" customHeight="1" x14ac:dyDescent="0.35">
      <c r="A9" s="20" t="str">
        <f>'Termine Gesamt'!A9</f>
        <v>7</v>
      </c>
      <c r="B9" s="21">
        <f>'Termine Gesamt'!B9</f>
        <v>45748</v>
      </c>
      <c r="C9" s="21">
        <f>'Termine Gesamt'!C9</f>
        <v>0</v>
      </c>
      <c r="D9" s="40">
        <f>'Termine Gesamt'!D9</f>
        <v>45721</v>
      </c>
      <c r="E9" s="41" t="e">
        <f>'Termine Gesamt'!#REF!</f>
        <v>#REF!</v>
      </c>
      <c r="F9" s="41">
        <f>'Termine Gesamt'!E9</f>
        <v>13</v>
      </c>
      <c r="G9" s="40">
        <f>'Termine Gesamt'!F9</f>
        <v>45726</v>
      </c>
      <c r="H9" s="40">
        <f>'Termine Gesamt'!G9</f>
        <v>45715</v>
      </c>
      <c r="I9" s="40">
        <f>'Termine Gesamt'!H9</f>
        <v>45723</v>
      </c>
      <c r="J9" s="40">
        <f>'Termine Gesamt'!I9</f>
        <v>45715</v>
      </c>
      <c r="K9" s="40">
        <f>'Termine Gesamt'!J9</f>
        <v>45722</v>
      </c>
      <c r="L9" s="40">
        <f>'Termine Gesamt'!K9</f>
        <v>45728</v>
      </c>
      <c r="M9" s="40">
        <f>'Termine Gesamt'!L9</f>
        <v>45729</v>
      </c>
      <c r="N9" s="40">
        <f>'Termine Gesamt'!M9</f>
        <v>45730</v>
      </c>
      <c r="O9" s="40">
        <f>'Termine Gesamt'!N9</f>
        <v>45733</v>
      </c>
      <c r="P9" s="40">
        <f>'Termine Gesamt'!O9</f>
        <v>45734</v>
      </c>
      <c r="Q9" s="40">
        <f>'Termine Gesamt'!P9</f>
        <v>45735</v>
      </c>
      <c r="R9" s="40">
        <f>'Termine Gesamt'!Q9</f>
        <v>45735</v>
      </c>
      <c r="S9" s="40">
        <f>'Termine Gesamt'!R9</f>
        <v>45735</v>
      </c>
      <c r="T9" s="40">
        <f>'Termine Gesamt'!S9</f>
        <v>45736</v>
      </c>
      <c r="U9" s="40">
        <f>'Termine Gesamt'!T9</f>
        <v>45736</v>
      </c>
      <c r="V9" s="40">
        <f>'Termine Gesamt'!U9</f>
        <v>45736</v>
      </c>
      <c r="W9" s="40">
        <f>'Termine Gesamt'!V9</f>
        <v>45737</v>
      </c>
      <c r="X9" s="40">
        <f>'Termine Gesamt'!W9</f>
        <v>45737</v>
      </c>
      <c r="Y9" s="40">
        <f>'Termine Gesamt'!X9</f>
        <v>45737</v>
      </c>
      <c r="Z9" s="21">
        <f>'Termine Gesamt'!Y9</f>
        <v>45740</v>
      </c>
      <c r="AA9" s="21">
        <f>'Termine Gesamt'!Z9</f>
        <v>45742</v>
      </c>
      <c r="AB9" s="21">
        <f>'Termine Gesamt'!AA9</f>
        <v>45743</v>
      </c>
      <c r="AC9" s="22">
        <f>'Termine Gesamt'!AB9</f>
        <v>45748</v>
      </c>
    </row>
    <row r="10" spans="1:29" ht="15" customHeight="1" x14ac:dyDescent="0.35">
      <c r="A10" s="20" t="str">
        <f>'Termine Gesamt'!A10</f>
        <v>8</v>
      </c>
      <c r="B10" s="21">
        <f>'Termine Gesamt'!B10</f>
        <v>45763</v>
      </c>
      <c r="C10" s="21">
        <f>'Termine Gesamt'!C10</f>
        <v>0</v>
      </c>
      <c r="D10" s="40">
        <f>'Termine Gesamt'!D10</f>
        <v>45740</v>
      </c>
      <c r="E10" s="41" t="e">
        <f>'Termine Gesamt'!#REF!</f>
        <v>#REF!</v>
      </c>
      <c r="F10" s="41">
        <f>'Termine Gesamt'!E10</f>
        <v>11</v>
      </c>
      <c r="G10" s="40">
        <f>'Termine Gesamt'!F10</f>
        <v>45747</v>
      </c>
      <c r="H10" s="40">
        <f>'Termine Gesamt'!G10</f>
        <v>45729</v>
      </c>
      <c r="I10" s="40">
        <f>'Termine Gesamt'!H10</f>
        <v>45740</v>
      </c>
      <c r="J10" s="40">
        <f>'Termine Gesamt'!I10</f>
        <v>45729</v>
      </c>
      <c r="K10" s="40">
        <f>'Termine Gesamt'!J10</f>
        <v>45741</v>
      </c>
      <c r="L10" s="40">
        <f>'Termine Gesamt'!K10</f>
        <v>45743</v>
      </c>
      <c r="M10" s="40">
        <f>'Termine Gesamt'!L10</f>
        <v>45744</v>
      </c>
      <c r="N10" s="40">
        <f>'Termine Gesamt'!M10</f>
        <v>45747</v>
      </c>
      <c r="O10" s="40">
        <f>'Termine Gesamt'!N10</f>
        <v>45748</v>
      </c>
      <c r="P10" s="40">
        <f>'Termine Gesamt'!O10</f>
        <v>45749</v>
      </c>
      <c r="Q10" s="40">
        <f>'Termine Gesamt'!P10</f>
        <v>45750</v>
      </c>
      <c r="R10" s="40">
        <f>'Termine Gesamt'!Q10</f>
        <v>45750</v>
      </c>
      <c r="S10" s="40">
        <f>'Termine Gesamt'!R10</f>
        <v>45750</v>
      </c>
      <c r="T10" s="40">
        <f>'Termine Gesamt'!S10</f>
        <v>45751</v>
      </c>
      <c r="U10" s="40">
        <f>'Termine Gesamt'!T10</f>
        <v>45751</v>
      </c>
      <c r="V10" s="40">
        <f>'Termine Gesamt'!U10</f>
        <v>45751</v>
      </c>
      <c r="W10" s="40">
        <f>'Termine Gesamt'!V10</f>
        <v>45754</v>
      </c>
      <c r="X10" s="40">
        <f>'Termine Gesamt'!W10</f>
        <v>45754</v>
      </c>
      <c r="Y10" s="40">
        <f>'Termine Gesamt'!X10</f>
        <v>45754</v>
      </c>
      <c r="Z10" s="21">
        <f>'Termine Gesamt'!Y10</f>
        <v>45755</v>
      </c>
      <c r="AA10" s="21">
        <f>'Termine Gesamt'!Z10</f>
        <v>45757</v>
      </c>
      <c r="AB10" s="21">
        <f>'Termine Gesamt'!AA10</f>
        <v>45758</v>
      </c>
      <c r="AC10" s="22">
        <f>'Termine Gesamt'!AB10</f>
        <v>45763</v>
      </c>
    </row>
    <row r="11" spans="1:29" ht="15" customHeight="1" x14ac:dyDescent="0.35">
      <c r="A11" s="20" t="str">
        <f>'Termine Gesamt'!A11</f>
        <v>9</v>
      </c>
      <c r="B11" s="21">
        <f>'Termine Gesamt'!B11</f>
        <v>45778</v>
      </c>
      <c r="C11" s="21">
        <f>'Termine Gesamt'!C11</f>
        <v>0</v>
      </c>
      <c r="D11" s="40">
        <f>'Termine Gesamt'!D11</f>
        <v>45755</v>
      </c>
      <c r="E11" s="41" t="e">
        <f>'Termine Gesamt'!#REF!</f>
        <v>#REF!</v>
      </c>
      <c r="F11" s="41">
        <f>'Termine Gesamt'!E11</f>
        <v>9</v>
      </c>
      <c r="G11" s="40">
        <f>'Termine Gesamt'!F11</f>
        <v>45754</v>
      </c>
      <c r="H11" s="40">
        <f>'Termine Gesamt'!G11</f>
        <v>45750</v>
      </c>
      <c r="I11" s="40">
        <f>'Termine Gesamt'!H11</f>
        <v>45751</v>
      </c>
      <c r="J11" s="40">
        <f>'Termine Gesamt'!I11</f>
        <v>45750</v>
      </c>
      <c r="K11" s="40">
        <f>'Termine Gesamt'!J11</f>
        <v>45756</v>
      </c>
      <c r="L11" s="40">
        <f>'Termine Gesamt'!K11</f>
        <v>45756</v>
      </c>
      <c r="M11" s="40">
        <f>'Termine Gesamt'!L11</f>
        <v>45757</v>
      </c>
      <c r="N11" s="40">
        <f>'Termine Gesamt'!M11</f>
        <v>45758</v>
      </c>
      <c r="O11" s="40">
        <f>'Termine Gesamt'!N11</f>
        <v>45761</v>
      </c>
      <c r="P11" s="40">
        <f>'Termine Gesamt'!O11</f>
        <v>45762</v>
      </c>
      <c r="Q11" s="40">
        <f>'Termine Gesamt'!P11</f>
        <v>45763</v>
      </c>
      <c r="R11" s="40">
        <f>'Termine Gesamt'!Q11</f>
        <v>45763</v>
      </c>
      <c r="S11" s="40">
        <f>'Termine Gesamt'!R11</f>
        <v>45763</v>
      </c>
      <c r="T11" s="40">
        <f>'Termine Gesamt'!S11</f>
        <v>45764</v>
      </c>
      <c r="U11" s="40">
        <f>'Termine Gesamt'!T11</f>
        <v>45764</v>
      </c>
      <c r="V11" s="40">
        <f>'Termine Gesamt'!U11</f>
        <v>45764</v>
      </c>
      <c r="W11" s="40">
        <f>'Termine Gesamt'!V11</f>
        <v>45769</v>
      </c>
      <c r="X11" s="40">
        <f>'Termine Gesamt'!W11</f>
        <v>45769</v>
      </c>
      <c r="Y11" s="40">
        <f>'Termine Gesamt'!X11</f>
        <v>45769</v>
      </c>
      <c r="Z11" s="21">
        <f>'Termine Gesamt'!Y11</f>
        <v>45770</v>
      </c>
      <c r="AA11" s="21">
        <f>'Termine Gesamt'!Z11</f>
        <v>45772</v>
      </c>
      <c r="AB11" s="21">
        <f>'Termine Gesamt'!AA11</f>
        <v>45775</v>
      </c>
      <c r="AC11" s="22">
        <f>'Termine Gesamt'!AB11</f>
        <v>45778</v>
      </c>
    </row>
    <row r="12" spans="1:29" ht="15" customHeight="1" x14ac:dyDescent="0.35">
      <c r="A12" s="20" t="str">
        <f>'Termine Gesamt'!A12</f>
        <v>10</v>
      </c>
      <c r="B12" s="21">
        <f>'Termine Gesamt'!B12</f>
        <v>45793</v>
      </c>
      <c r="C12" s="21">
        <f>'Termine Gesamt'!C12</f>
        <v>0</v>
      </c>
      <c r="D12" s="40">
        <f>'Termine Gesamt'!D12</f>
        <v>45770</v>
      </c>
      <c r="E12" s="41" t="e">
        <f>'Termine Gesamt'!#REF!</f>
        <v>#REF!</v>
      </c>
      <c r="F12" s="41">
        <f>'Termine Gesamt'!E12</f>
        <v>9</v>
      </c>
      <c r="G12" s="40">
        <f>'Termine Gesamt'!F12</f>
        <v>45775</v>
      </c>
      <c r="H12" s="40">
        <f>'Termine Gesamt'!G12</f>
        <v>45764</v>
      </c>
      <c r="I12" s="40">
        <f>'Termine Gesamt'!H12</f>
        <v>45764</v>
      </c>
      <c r="J12" s="40">
        <f>'Termine Gesamt'!I12</f>
        <v>45764</v>
      </c>
      <c r="K12" s="40">
        <f>'Termine Gesamt'!J12</f>
        <v>45771</v>
      </c>
      <c r="L12" s="40">
        <f>'Termine Gesamt'!K12</f>
        <v>45771</v>
      </c>
      <c r="M12" s="40">
        <f>'Termine Gesamt'!L12</f>
        <v>45772</v>
      </c>
      <c r="N12" s="40">
        <f>'Termine Gesamt'!M12</f>
        <v>45775</v>
      </c>
      <c r="O12" s="40">
        <f>'Termine Gesamt'!N12</f>
        <v>45775</v>
      </c>
      <c r="P12" s="40">
        <f>'Termine Gesamt'!O12</f>
        <v>45776</v>
      </c>
      <c r="Q12" s="40">
        <f>'Termine Gesamt'!P12</f>
        <v>45779</v>
      </c>
      <c r="R12" s="40">
        <f>'Termine Gesamt'!Q12</f>
        <v>45779</v>
      </c>
      <c r="S12" s="40">
        <f>'Termine Gesamt'!R12</f>
        <v>45777</v>
      </c>
      <c r="T12" s="40">
        <f>'Termine Gesamt'!S12</f>
        <v>45779</v>
      </c>
      <c r="U12" s="40">
        <f>'Termine Gesamt'!T12</f>
        <v>45782</v>
      </c>
      <c r="V12" s="40">
        <f>'Termine Gesamt'!U12</f>
        <v>45782</v>
      </c>
      <c r="W12" s="40">
        <f>'Termine Gesamt'!V12</f>
        <v>45783</v>
      </c>
      <c r="X12" s="40">
        <f>'Termine Gesamt'!W12</f>
        <v>45783</v>
      </c>
      <c r="Y12" s="40">
        <f>'Termine Gesamt'!X12</f>
        <v>45783</v>
      </c>
      <c r="Z12" s="21">
        <f>'Termine Gesamt'!Y12</f>
        <v>45784</v>
      </c>
      <c r="AA12" s="21">
        <f>'Termine Gesamt'!Z12</f>
        <v>45786</v>
      </c>
      <c r="AB12" s="26">
        <f>'Termine Gesamt'!AA12</f>
        <v>45789</v>
      </c>
      <c r="AC12" s="22">
        <f>'Termine Gesamt'!AB12</f>
        <v>45793</v>
      </c>
    </row>
    <row r="13" spans="1:29" ht="15" customHeight="1" x14ac:dyDescent="0.35">
      <c r="A13" s="20" t="str">
        <f>'Termine Gesamt'!A13</f>
        <v>11</v>
      </c>
      <c r="B13" s="21">
        <f>'Termine Gesamt'!B13</f>
        <v>45809</v>
      </c>
      <c r="C13" s="21" t="str">
        <f>'Termine Gesamt'!C13</f>
        <v>Starter-Seiten</v>
      </c>
      <c r="D13" s="40">
        <f>'Termine Gesamt'!D13</f>
        <v>45784</v>
      </c>
      <c r="E13" s="41" t="e">
        <f>'Termine Gesamt'!#REF!</f>
        <v>#REF!</v>
      </c>
      <c r="F13" s="41">
        <f>'Termine Gesamt'!E13</f>
        <v>10</v>
      </c>
      <c r="G13" s="40">
        <f>'Termine Gesamt'!F13</f>
        <v>45789</v>
      </c>
      <c r="H13" s="40">
        <f>'Termine Gesamt'!G13</f>
        <v>45777</v>
      </c>
      <c r="I13" s="40">
        <f>'Termine Gesamt'!H13</f>
        <v>45784</v>
      </c>
      <c r="J13" s="40">
        <f>'Termine Gesamt'!I13</f>
        <v>45777</v>
      </c>
      <c r="K13" s="40">
        <f>'Termine Gesamt'!J13</f>
        <v>45786</v>
      </c>
      <c r="L13" s="40">
        <f>'Termine Gesamt'!K13</f>
        <v>45789</v>
      </c>
      <c r="M13" s="40">
        <f>'Termine Gesamt'!L13</f>
        <v>45790</v>
      </c>
      <c r="N13" s="40">
        <f>'Termine Gesamt'!M13</f>
        <v>45791</v>
      </c>
      <c r="O13" s="40">
        <f>'Termine Gesamt'!N13</f>
        <v>45792</v>
      </c>
      <c r="P13" s="40">
        <f>'Termine Gesamt'!O13</f>
        <v>45793</v>
      </c>
      <c r="Q13" s="40">
        <f>'Termine Gesamt'!P13</f>
        <v>45796</v>
      </c>
      <c r="R13" s="40">
        <f>'Termine Gesamt'!Q13</f>
        <v>45796</v>
      </c>
      <c r="S13" s="40">
        <f>'Termine Gesamt'!R13</f>
        <v>45796</v>
      </c>
      <c r="T13" s="40">
        <f>'Termine Gesamt'!S13</f>
        <v>45797</v>
      </c>
      <c r="U13" s="40">
        <f>'Termine Gesamt'!T13</f>
        <v>45797</v>
      </c>
      <c r="V13" s="40">
        <f>'Termine Gesamt'!U13</f>
        <v>45797</v>
      </c>
      <c r="W13" s="40">
        <f>'Termine Gesamt'!V13</f>
        <v>45798</v>
      </c>
      <c r="X13" s="40">
        <f>'Termine Gesamt'!W13</f>
        <v>45798</v>
      </c>
      <c r="Y13" s="40">
        <f>'Termine Gesamt'!X13</f>
        <v>45798</v>
      </c>
      <c r="Z13" s="21">
        <f>'Termine Gesamt'!Y13</f>
        <v>45799</v>
      </c>
      <c r="AA13" s="21">
        <f>'Termine Gesamt'!Z13</f>
        <v>45803</v>
      </c>
      <c r="AB13" s="21">
        <f>'Termine Gesamt'!AA13</f>
        <v>45804</v>
      </c>
      <c r="AC13" s="22">
        <f>'Termine Gesamt'!AB13</f>
        <v>45809</v>
      </c>
    </row>
    <row r="14" spans="1:29" ht="15" customHeight="1" x14ac:dyDescent="0.35">
      <c r="A14" s="20" t="str">
        <f>'Termine Gesamt'!A14</f>
        <v>12</v>
      </c>
      <c r="B14" s="21">
        <f>'Termine Gesamt'!B14</f>
        <v>45824</v>
      </c>
      <c r="C14" s="21">
        <f>'Termine Gesamt'!C14</f>
        <v>0</v>
      </c>
      <c r="D14" s="40">
        <f>'Termine Gesamt'!D14</f>
        <v>45799</v>
      </c>
      <c r="E14" s="41" t="e">
        <f>'Termine Gesamt'!#REF!</f>
        <v>#REF!</v>
      </c>
      <c r="F14" s="41">
        <f>'Termine Gesamt'!E14</f>
        <v>9</v>
      </c>
      <c r="G14" s="40">
        <f>'Termine Gesamt'!F14</f>
        <v>45803</v>
      </c>
      <c r="H14" s="40">
        <f>'Termine Gesamt'!G14</f>
        <v>45792</v>
      </c>
      <c r="I14" s="40">
        <f>'Termine Gesamt'!H14</f>
        <v>45796</v>
      </c>
      <c r="J14" s="40">
        <f>'Termine Gesamt'!I14</f>
        <v>45792</v>
      </c>
      <c r="K14" s="40">
        <f>'Termine Gesamt'!J14</f>
        <v>45800</v>
      </c>
      <c r="L14" s="40">
        <f>'Termine Gesamt'!K14</f>
        <v>45799</v>
      </c>
      <c r="M14" s="40">
        <f>'Termine Gesamt'!L14</f>
        <v>45800</v>
      </c>
      <c r="N14" s="40">
        <f>'Termine Gesamt'!M14</f>
        <v>45803</v>
      </c>
      <c r="O14" s="40">
        <f>'Termine Gesamt'!N14</f>
        <v>45805</v>
      </c>
      <c r="P14" s="40">
        <f>'Termine Gesamt'!O14</f>
        <v>45807</v>
      </c>
      <c r="Q14" s="40">
        <f>'Termine Gesamt'!P14</f>
        <v>45810</v>
      </c>
      <c r="R14" s="40">
        <f>'Termine Gesamt'!Q14</f>
        <v>45810</v>
      </c>
      <c r="S14" s="40">
        <f>'Termine Gesamt'!R14</f>
        <v>45810</v>
      </c>
      <c r="T14" s="40">
        <f>'Termine Gesamt'!S14</f>
        <v>45811</v>
      </c>
      <c r="U14" s="40">
        <f>'Termine Gesamt'!T14</f>
        <v>45811</v>
      </c>
      <c r="V14" s="40">
        <f>'Termine Gesamt'!U14</f>
        <v>45811</v>
      </c>
      <c r="W14" s="40">
        <f>'Termine Gesamt'!V14</f>
        <v>45812</v>
      </c>
      <c r="X14" s="40">
        <f>'Termine Gesamt'!W14</f>
        <v>45812</v>
      </c>
      <c r="Y14" s="40">
        <f>'Termine Gesamt'!X14</f>
        <v>45812</v>
      </c>
      <c r="Z14" s="21">
        <f>'Termine Gesamt'!Y14</f>
        <v>45813</v>
      </c>
      <c r="AA14" s="21">
        <f>'Termine Gesamt'!Z14</f>
        <v>45818</v>
      </c>
      <c r="AB14" s="21">
        <f>'Termine Gesamt'!AA14</f>
        <v>45819</v>
      </c>
      <c r="AC14" s="22">
        <f>'Termine Gesamt'!AB14</f>
        <v>45824</v>
      </c>
    </row>
    <row r="15" spans="1:29" ht="15" customHeight="1" x14ac:dyDescent="0.35">
      <c r="A15" s="20" t="str">
        <f>'Termine Gesamt'!A15</f>
        <v>13</v>
      </c>
      <c r="B15" s="21">
        <f>'Termine Gesamt'!B15</f>
        <v>45839</v>
      </c>
      <c r="C15" s="21">
        <f>'Termine Gesamt'!C15</f>
        <v>0</v>
      </c>
      <c r="D15" s="40">
        <f>'Termine Gesamt'!D15</f>
        <v>45813</v>
      </c>
      <c r="E15" s="41" t="e">
        <f>'Termine Gesamt'!#REF!</f>
        <v>#REF!</v>
      </c>
      <c r="F15" s="41">
        <f>'Termine Gesamt'!E15</f>
        <v>9</v>
      </c>
      <c r="G15" s="40">
        <f>'Termine Gesamt'!F15</f>
        <v>45818</v>
      </c>
      <c r="H15" s="40">
        <f>'Termine Gesamt'!G15</f>
        <v>45805</v>
      </c>
      <c r="I15" s="40">
        <f>'Termine Gesamt'!H15</f>
        <v>45811</v>
      </c>
      <c r="J15" s="40">
        <f>'Termine Gesamt'!I15</f>
        <v>45805</v>
      </c>
      <c r="K15" s="40">
        <f>'Termine Gesamt'!J15</f>
        <v>45814</v>
      </c>
      <c r="L15" s="40">
        <f>'Termine Gesamt'!K15</f>
        <v>45814</v>
      </c>
      <c r="M15" s="40">
        <f>'Termine Gesamt'!L15</f>
        <v>45818</v>
      </c>
      <c r="N15" s="40">
        <f>'Termine Gesamt'!M15</f>
        <v>45819</v>
      </c>
      <c r="O15" s="40">
        <f>'Termine Gesamt'!N15</f>
        <v>45818</v>
      </c>
      <c r="P15" s="40">
        <f>'Termine Gesamt'!O15</f>
        <v>45820</v>
      </c>
      <c r="Q15" s="40">
        <f>'Termine Gesamt'!P15</f>
        <v>45824</v>
      </c>
      <c r="R15" s="40">
        <f>'Termine Gesamt'!Q15</f>
        <v>45825</v>
      </c>
      <c r="S15" s="40">
        <f>'Termine Gesamt'!R15</f>
        <v>45821</v>
      </c>
      <c r="T15" s="40">
        <f>'Termine Gesamt'!S15</f>
        <v>45824</v>
      </c>
      <c r="U15" s="40">
        <f>'Termine Gesamt'!T15</f>
        <v>45825</v>
      </c>
      <c r="V15" s="40">
        <f>'Termine Gesamt'!U15</f>
        <v>45825</v>
      </c>
      <c r="W15" s="40">
        <f>'Termine Gesamt'!V15</f>
        <v>45826</v>
      </c>
      <c r="X15" s="40">
        <f>'Termine Gesamt'!W15</f>
        <v>45826</v>
      </c>
      <c r="Y15" s="40">
        <f>'Termine Gesamt'!X15</f>
        <v>45828</v>
      </c>
      <c r="Z15" s="21">
        <f>'Termine Gesamt'!Y15</f>
        <v>45831</v>
      </c>
      <c r="AA15" s="21">
        <f>'Termine Gesamt'!Z15</f>
        <v>45833</v>
      </c>
      <c r="AB15" s="21">
        <f>'Termine Gesamt'!AA15</f>
        <v>45834</v>
      </c>
      <c r="AC15" s="22">
        <f>'Termine Gesamt'!AB15</f>
        <v>45839</v>
      </c>
    </row>
    <row r="16" spans="1:29" ht="15" customHeight="1" x14ac:dyDescent="0.35">
      <c r="A16" s="20" t="str">
        <f>'Termine Gesamt'!A16</f>
        <v>14</v>
      </c>
      <c r="B16" s="21">
        <f>'Termine Gesamt'!B16</f>
        <v>45854</v>
      </c>
      <c r="C16" s="21">
        <f>'Termine Gesamt'!C16</f>
        <v>0</v>
      </c>
      <c r="D16" s="40">
        <f>'Termine Gesamt'!D16</f>
        <v>45827</v>
      </c>
      <c r="E16" s="41" t="e">
        <f>'Termine Gesamt'!#REF!</f>
        <v>#REF!</v>
      </c>
      <c r="F16" s="41">
        <f>'Termine Gesamt'!E16</f>
        <v>13</v>
      </c>
      <c r="G16" s="40">
        <f>'Termine Gesamt'!F16</f>
        <v>45831</v>
      </c>
      <c r="H16" s="40">
        <f>'Termine Gesamt'!G16</f>
        <v>45820</v>
      </c>
      <c r="I16" s="40">
        <f>'Termine Gesamt'!H16</f>
        <v>45831</v>
      </c>
      <c r="J16" s="40">
        <f>'Termine Gesamt'!I16</f>
        <v>45820</v>
      </c>
      <c r="K16" s="40">
        <f>'Termine Gesamt'!J16</f>
        <v>45828</v>
      </c>
      <c r="L16" s="40">
        <f>'Termine Gesamt'!K16</f>
        <v>45834</v>
      </c>
      <c r="M16" s="40">
        <f>'Termine Gesamt'!L16</f>
        <v>45835</v>
      </c>
      <c r="N16" s="40">
        <f>'Termine Gesamt'!M16</f>
        <v>45838</v>
      </c>
      <c r="O16" s="40">
        <f>'Termine Gesamt'!N16</f>
        <v>45839</v>
      </c>
      <c r="P16" s="40">
        <f>'Termine Gesamt'!O16</f>
        <v>45840</v>
      </c>
      <c r="Q16" s="40">
        <f>'Termine Gesamt'!P16</f>
        <v>45841</v>
      </c>
      <c r="R16" s="40">
        <f>'Termine Gesamt'!Q16</f>
        <v>45841</v>
      </c>
      <c r="S16" s="40">
        <f>'Termine Gesamt'!R16</f>
        <v>45841</v>
      </c>
      <c r="T16" s="40">
        <f>'Termine Gesamt'!S16</f>
        <v>45842</v>
      </c>
      <c r="U16" s="40">
        <f>'Termine Gesamt'!T16</f>
        <v>45842</v>
      </c>
      <c r="V16" s="40">
        <f>'Termine Gesamt'!U16</f>
        <v>45842</v>
      </c>
      <c r="W16" s="40">
        <f>'Termine Gesamt'!V16</f>
        <v>45845</v>
      </c>
      <c r="X16" s="40">
        <f>'Termine Gesamt'!W16</f>
        <v>45845</v>
      </c>
      <c r="Y16" s="40">
        <f>'Termine Gesamt'!X16</f>
        <v>45845</v>
      </c>
      <c r="Z16" s="21">
        <f>'Termine Gesamt'!Y16</f>
        <v>45846</v>
      </c>
      <c r="AA16" s="21">
        <f>'Termine Gesamt'!Z16</f>
        <v>45848</v>
      </c>
      <c r="AB16" s="21">
        <f>'Termine Gesamt'!AA16</f>
        <v>45849</v>
      </c>
      <c r="AC16" s="22">
        <f>'Termine Gesamt'!AB16</f>
        <v>45854</v>
      </c>
    </row>
    <row r="17" spans="1:29" ht="15" customHeight="1" x14ac:dyDescent="0.35">
      <c r="A17" s="20" t="str">
        <f>'Termine Gesamt'!A17</f>
        <v>15/16</v>
      </c>
      <c r="B17" s="21">
        <f>'Termine Gesamt'!B17</f>
        <v>45885</v>
      </c>
      <c r="C17" s="21">
        <f>'Termine Gesamt'!C17</f>
        <v>0</v>
      </c>
      <c r="D17" s="40">
        <f>'Termine Gesamt'!D17</f>
        <v>45846</v>
      </c>
      <c r="E17" s="41" t="e">
        <f>'Termine Gesamt'!#REF!</f>
        <v>#REF!</v>
      </c>
      <c r="F17" s="41">
        <f>'Termine Gesamt'!E17</f>
        <v>22</v>
      </c>
      <c r="G17" s="40">
        <f>'Termine Gesamt'!F17</f>
        <v>45866</v>
      </c>
      <c r="H17" s="40">
        <f>'Termine Gesamt'!G17</f>
        <v>45855</v>
      </c>
      <c r="I17" s="40">
        <f>'Termine Gesamt'!H17</f>
        <v>45854</v>
      </c>
      <c r="J17" s="40">
        <f>'Termine Gesamt'!I17</f>
        <v>45855</v>
      </c>
      <c r="K17" s="40">
        <f>'Termine Gesamt'!J17</f>
        <v>45847</v>
      </c>
      <c r="L17" s="40">
        <f>'Termine Gesamt'!K17</f>
        <v>45866</v>
      </c>
      <c r="M17" s="40">
        <f>'Termine Gesamt'!L17</f>
        <v>45867</v>
      </c>
      <c r="N17" s="40">
        <f>'Termine Gesamt'!M17</f>
        <v>45868</v>
      </c>
      <c r="O17" s="40">
        <f>'Termine Gesamt'!N17</f>
        <v>45869</v>
      </c>
      <c r="P17" s="40">
        <f>'Termine Gesamt'!O17</f>
        <v>45870</v>
      </c>
      <c r="Q17" s="40">
        <f>'Termine Gesamt'!P17</f>
        <v>45873</v>
      </c>
      <c r="R17" s="40">
        <f>'Termine Gesamt'!Q17</f>
        <v>45873</v>
      </c>
      <c r="S17" s="40">
        <f>'Termine Gesamt'!R17</f>
        <v>45873</v>
      </c>
      <c r="T17" s="40">
        <f>'Termine Gesamt'!S17</f>
        <v>45874</v>
      </c>
      <c r="U17" s="40">
        <f>'Termine Gesamt'!T17</f>
        <v>45874</v>
      </c>
      <c r="V17" s="40">
        <f>'Termine Gesamt'!U17</f>
        <v>45874</v>
      </c>
      <c r="W17" s="40">
        <f>'Termine Gesamt'!V17</f>
        <v>45875</v>
      </c>
      <c r="X17" s="40">
        <f>'Termine Gesamt'!W17</f>
        <v>45875</v>
      </c>
      <c r="Y17" s="40">
        <f>'Termine Gesamt'!X17</f>
        <v>45875</v>
      </c>
      <c r="Z17" s="21">
        <f>'Termine Gesamt'!Y17</f>
        <v>45876</v>
      </c>
      <c r="AA17" s="21">
        <f>'Termine Gesamt'!Z17</f>
        <v>45880</v>
      </c>
      <c r="AB17" s="21">
        <f>'Termine Gesamt'!AA17</f>
        <v>45881</v>
      </c>
      <c r="AC17" s="22">
        <f>'Termine Gesamt'!AB17</f>
        <v>45885</v>
      </c>
    </row>
    <row r="18" spans="1:29" ht="15" customHeight="1" x14ac:dyDescent="0.35">
      <c r="A18" s="20" t="str">
        <f>'Termine Gesamt'!A18</f>
        <v>17</v>
      </c>
      <c r="B18" s="21">
        <f>'Termine Gesamt'!B18</f>
        <v>45901</v>
      </c>
      <c r="C18" s="21" t="str">
        <f>'Termine Gesamt'!C18</f>
        <v>Starter-Seiten</v>
      </c>
      <c r="D18" s="40">
        <f>'Termine Gesamt'!D18</f>
        <v>45876</v>
      </c>
      <c r="E18" s="41" t="e">
        <f>'Termine Gesamt'!#REF!</f>
        <v>#REF!</v>
      </c>
      <c r="F18" s="41">
        <f>'Termine Gesamt'!E18</f>
        <v>11</v>
      </c>
      <c r="G18" s="40">
        <f>'Termine Gesamt'!F18</f>
        <v>45880</v>
      </c>
      <c r="H18" s="40">
        <f>'Termine Gesamt'!G18</f>
        <v>45869</v>
      </c>
      <c r="I18" s="40">
        <f>'Termine Gesamt'!H18</f>
        <v>45876</v>
      </c>
      <c r="J18" s="40">
        <f>'Termine Gesamt'!I18</f>
        <v>45869</v>
      </c>
      <c r="K18" s="40">
        <f>'Termine Gesamt'!J18</f>
        <v>45877</v>
      </c>
      <c r="L18" s="40">
        <f>'Termine Gesamt'!K18</f>
        <v>45881</v>
      </c>
      <c r="M18" s="40">
        <f>'Termine Gesamt'!L18</f>
        <v>45882</v>
      </c>
      <c r="N18" s="40">
        <f>'Termine Gesamt'!M18</f>
        <v>45883</v>
      </c>
      <c r="O18" s="40">
        <f>'Termine Gesamt'!N18</f>
        <v>45884</v>
      </c>
      <c r="P18" s="40">
        <f>'Termine Gesamt'!O18</f>
        <v>45887</v>
      </c>
      <c r="Q18" s="40">
        <f>'Termine Gesamt'!P18</f>
        <v>45888</v>
      </c>
      <c r="R18" s="40">
        <f>'Termine Gesamt'!Q18</f>
        <v>45888</v>
      </c>
      <c r="S18" s="40">
        <f>'Termine Gesamt'!R18</f>
        <v>45888</v>
      </c>
      <c r="T18" s="40">
        <f>'Termine Gesamt'!S18</f>
        <v>45889</v>
      </c>
      <c r="U18" s="40">
        <f>'Termine Gesamt'!T18</f>
        <v>45889</v>
      </c>
      <c r="V18" s="40">
        <f>'Termine Gesamt'!U18</f>
        <v>45889</v>
      </c>
      <c r="W18" s="40">
        <f>'Termine Gesamt'!V18</f>
        <v>45890</v>
      </c>
      <c r="X18" s="40">
        <f>'Termine Gesamt'!W18</f>
        <v>45890</v>
      </c>
      <c r="Y18" s="40">
        <f>'Termine Gesamt'!X18</f>
        <v>45890</v>
      </c>
      <c r="Z18" s="21">
        <f>'Termine Gesamt'!Y18</f>
        <v>45891</v>
      </c>
      <c r="AA18" s="21">
        <f>'Termine Gesamt'!Z18</f>
        <v>45895</v>
      </c>
      <c r="AB18" s="21">
        <f>'Termine Gesamt'!AA18</f>
        <v>45896</v>
      </c>
      <c r="AC18" s="22">
        <f>'Termine Gesamt'!AB18</f>
        <v>45901</v>
      </c>
    </row>
    <row r="19" spans="1:29" ht="15" customHeight="1" x14ac:dyDescent="0.35">
      <c r="A19" s="20" t="str">
        <f>'Termine Gesamt'!A19</f>
        <v>18</v>
      </c>
      <c r="B19" s="21">
        <f>'Termine Gesamt'!B19</f>
        <v>45916</v>
      </c>
      <c r="C19" s="21">
        <f>'Termine Gesamt'!C19</f>
        <v>0</v>
      </c>
      <c r="D19" s="40">
        <f>'Termine Gesamt'!D19</f>
        <v>45891</v>
      </c>
      <c r="E19" s="41" t="e">
        <f>'Termine Gesamt'!#REF!</f>
        <v>#REF!</v>
      </c>
      <c r="F19" s="41">
        <f>'Termine Gesamt'!E19</f>
        <v>9</v>
      </c>
      <c r="G19" s="40">
        <f>'Termine Gesamt'!F19</f>
        <v>45894</v>
      </c>
      <c r="H19" s="40">
        <f>'Termine Gesamt'!G19</f>
        <v>45883</v>
      </c>
      <c r="I19" s="40">
        <f>'Termine Gesamt'!H19</f>
        <v>45891</v>
      </c>
      <c r="J19" s="40">
        <f>'Termine Gesamt'!I19</f>
        <v>45883</v>
      </c>
      <c r="K19" s="40">
        <f>'Termine Gesamt'!J19</f>
        <v>45894</v>
      </c>
      <c r="L19" s="40">
        <f>'Termine Gesamt'!K19</f>
        <v>45896</v>
      </c>
      <c r="M19" s="40">
        <f>'Termine Gesamt'!L19</f>
        <v>45897</v>
      </c>
      <c r="N19" s="40">
        <f>'Termine Gesamt'!M19</f>
        <v>45898</v>
      </c>
      <c r="O19" s="40">
        <f>'Termine Gesamt'!N19</f>
        <v>45901</v>
      </c>
      <c r="P19" s="40">
        <f>'Termine Gesamt'!O19</f>
        <v>45902</v>
      </c>
      <c r="Q19" s="40">
        <f>'Termine Gesamt'!P19</f>
        <v>45903</v>
      </c>
      <c r="R19" s="40">
        <f>'Termine Gesamt'!Q19</f>
        <v>45903</v>
      </c>
      <c r="S19" s="40">
        <f>'Termine Gesamt'!R19</f>
        <v>45903</v>
      </c>
      <c r="T19" s="40">
        <f>'Termine Gesamt'!S19</f>
        <v>45904</v>
      </c>
      <c r="U19" s="40">
        <f>'Termine Gesamt'!T19</f>
        <v>45904</v>
      </c>
      <c r="V19" s="40">
        <f>'Termine Gesamt'!U19</f>
        <v>45904</v>
      </c>
      <c r="W19" s="40">
        <f>'Termine Gesamt'!V19</f>
        <v>45905</v>
      </c>
      <c r="X19" s="40">
        <f>'Termine Gesamt'!W19</f>
        <v>45905</v>
      </c>
      <c r="Y19" s="40">
        <f>'Termine Gesamt'!X19</f>
        <v>45905</v>
      </c>
      <c r="Z19" s="21">
        <f>'Termine Gesamt'!Y19</f>
        <v>45908</v>
      </c>
      <c r="AA19" s="21">
        <f>'Termine Gesamt'!Z19</f>
        <v>45910</v>
      </c>
      <c r="AB19" s="21">
        <f>'Termine Gesamt'!AA19</f>
        <v>45911</v>
      </c>
      <c r="AC19" s="22">
        <f>'Termine Gesamt'!AB19</f>
        <v>45916</v>
      </c>
    </row>
    <row r="20" spans="1:29" ht="15" customHeight="1" x14ac:dyDescent="0.35">
      <c r="A20" s="20" t="str">
        <f>'Termine Gesamt'!A20</f>
        <v>19</v>
      </c>
      <c r="B20" s="21">
        <f>'Termine Gesamt'!B20</f>
        <v>45931</v>
      </c>
      <c r="C20" s="21" t="str">
        <f>'Termine Gesamt'!C20</f>
        <v>mit Permadental / Einschweißung</v>
      </c>
      <c r="D20" s="40">
        <f>'Termine Gesamt'!D20</f>
        <v>45904</v>
      </c>
      <c r="E20" s="41" t="e">
        <f>'Termine Gesamt'!#REF!</f>
        <v>#REF!</v>
      </c>
      <c r="F20" s="41">
        <f>'Termine Gesamt'!E20</f>
        <v>11</v>
      </c>
      <c r="G20" s="40">
        <f>'Termine Gesamt'!F20</f>
        <v>45904</v>
      </c>
      <c r="H20" s="40">
        <f>'Termine Gesamt'!G20</f>
        <v>45897</v>
      </c>
      <c r="I20" s="40">
        <f>'Termine Gesamt'!H20</f>
        <v>45904</v>
      </c>
      <c r="J20" s="40">
        <f>'Termine Gesamt'!I20</f>
        <v>45897</v>
      </c>
      <c r="K20" s="40">
        <f>'Termine Gesamt'!J20</f>
        <v>45903</v>
      </c>
      <c r="L20" s="40">
        <f>'Termine Gesamt'!K20</f>
        <v>45909</v>
      </c>
      <c r="M20" s="40">
        <f>'Termine Gesamt'!L20</f>
        <v>45910</v>
      </c>
      <c r="N20" s="40">
        <f>'Termine Gesamt'!M20</f>
        <v>45915</v>
      </c>
      <c r="O20" s="40">
        <f>'Termine Gesamt'!N20</f>
        <v>45912</v>
      </c>
      <c r="P20" s="40">
        <f>'Termine Gesamt'!O20</f>
        <v>45915</v>
      </c>
      <c r="Q20" s="40">
        <f>'Termine Gesamt'!P20</f>
        <v>45911</v>
      </c>
      <c r="R20" s="40">
        <f>'Termine Gesamt'!Q20</f>
        <v>45911</v>
      </c>
      <c r="S20" s="40">
        <f>'Termine Gesamt'!R20</f>
        <v>45916</v>
      </c>
      <c r="T20" s="40">
        <f>'Termine Gesamt'!S20</f>
        <v>45917</v>
      </c>
      <c r="U20" s="40">
        <f>'Termine Gesamt'!T20</f>
        <v>45917</v>
      </c>
      <c r="V20" s="40">
        <f>'Termine Gesamt'!U20</f>
        <v>45917</v>
      </c>
      <c r="W20" s="40">
        <f>'Termine Gesamt'!V20</f>
        <v>45918</v>
      </c>
      <c r="X20" s="40">
        <f>'Termine Gesamt'!W20</f>
        <v>45918</v>
      </c>
      <c r="Y20" s="40">
        <f>'Termine Gesamt'!X20</f>
        <v>45918</v>
      </c>
      <c r="Z20" s="21">
        <f>'Termine Gesamt'!Y20</f>
        <v>45919</v>
      </c>
      <c r="AA20" s="21">
        <f>'Termine Gesamt'!Z20</f>
        <v>45923</v>
      </c>
      <c r="AB20" s="21">
        <f>'Termine Gesamt'!AA20</f>
        <v>45926</v>
      </c>
      <c r="AC20" s="22">
        <f>'Termine Gesamt'!AB20</f>
        <v>45931</v>
      </c>
    </row>
    <row r="21" spans="1:29" ht="15" customHeight="1" x14ac:dyDescent="0.35">
      <c r="A21" s="20" t="str">
        <f>'Termine Gesamt'!A21</f>
        <v>20</v>
      </c>
      <c r="B21" s="21">
        <f>'Termine Gesamt'!B21</f>
        <v>45946</v>
      </c>
      <c r="C21" s="21">
        <f>'Termine Gesamt'!C21</f>
        <v>0</v>
      </c>
      <c r="D21" s="40">
        <f>'Termine Gesamt'!D21</f>
        <v>45919</v>
      </c>
      <c r="E21" s="41" t="e">
        <f>'Termine Gesamt'!#REF!</f>
        <v>#REF!</v>
      </c>
      <c r="F21" s="41">
        <f>'Termine Gesamt'!E21</f>
        <v>12</v>
      </c>
      <c r="G21" s="40">
        <f>'Termine Gesamt'!F21</f>
        <v>45922</v>
      </c>
      <c r="H21" s="40">
        <f>'Termine Gesamt'!G21</f>
        <v>45918</v>
      </c>
      <c r="I21" s="40">
        <f>'Termine Gesamt'!H21</f>
        <v>45922</v>
      </c>
      <c r="J21" s="40">
        <f>'Termine Gesamt'!I21</f>
        <v>45918</v>
      </c>
      <c r="K21" s="40">
        <f>'Termine Gesamt'!J21</f>
        <v>45922</v>
      </c>
      <c r="L21" s="40">
        <f>'Termine Gesamt'!K21</f>
        <v>45925</v>
      </c>
      <c r="M21" s="40">
        <f>'Termine Gesamt'!L21</f>
        <v>45926</v>
      </c>
      <c r="N21" s="40">
        <f>'Termine Gesamt'!M21</f>
        <v>45929</v>
      </c>
      <c r="O21" s="40">
        <f>'Termine Gesamt'!N21</f>
        <v>45930</v>
      </c>
      <c r="P21" s="40">
        <f>'Termine Gesamt'!O21</f>
        <v>45931</v>
      </c>
      <c r="Q21" s="40">
        <f>'Termine Gesamt'!P21</f>
        <v>45932</v>
      </c>
      <c r="R21" s="40">
        <f>'Termine Gesamt'!Q21</f>
        <v>45932</v>
      </c>
      <c r="S21" s="40">
        <f>'Termine Gesamt'!R21</f>
        <v>45932</v>
      </c>
      <c r="T21" s="40">
        <f>'Termine Gesamt'!S21</f>
        <v>45936</v>
      </c>
      <c r="U21" s="40">
        <f>'Termine Gesamt'!T21</f>
        <v>45936</v>
      </c>
      <c r="V21" s="40">
        <f>'Termine Gesamt'!U21</f>
        <v>45936</v>
      </c>
      <c r="W21" s="40">
        <f>'Termine Gesamt'!V21</f>
        <v>45937</v>
      </c>
      <c r="X21" s="40">
        <f>'Termine Gesamt'!W21</f>
        <v>45937</v>
      </c>
      <c r="Y21" s="40">
        <f>'Termine Gesamt'!X21</f>
        <v>45937</v>
      </c>
      <c r="Z21" s="21">
        <f>'Termine Gesamt'!Y21</f>
        <v>45938</v>
      </c>
      <c r="AA21" s="21">
        <f>'Termine Gesamt'!Z21</f>
        <v>45940</v>
      </c>
      <c r="AB21" s="21">
        <f>'Termine Gesamt'!AA21</f>
        <v>45943</v>
      </c>
      <c r="AC21" s="22">
        <f>'Termine Gesamt'!AB21</f>
        <v>45946</v>
      </c>
    </row>
    <row r="22" spans="1:29" ht="15" customHeight="1" x14ac:dyDescent="0.35">
      <c r="A22" s="20" t="str">
        <f>'Termine Gesamt'!A22</f>
        <v>21</v>
      </c>
      <c r="B22" s="21">
        <f>'Termine Gesamt'!B22</f>
        <v>45962</v>
      </c>
      <c r="C22" s="21">
        <f>'Termine Gesamt'!C22</f>
        <v>0</v>
      </c>
      <c r="D22" s="40">
        <f>'Termine Gesamt'!D22</f>
        <v>45938</v>
      </c>
      <c r="E22" s="41" t="e">
        <f>'Termine Gesamt'!#REF!</f>
        <v>#REF!</v>
      </c>
      <c r="F22" s="41">
        <f>'Termine Gesamt'!E22</f>
        <v>11</v>
      </c>
      <c r="G22" s="40">
        <f>'Termine Gesamt'!F22</f>
        <v>45943</v>
      </c>
      <c r="H22" s="40">
        <f>'Termine Gesamt'!G22</f>
        <v>45932</v>
      </c>
      <c r="I22" s="40">
        <f>'Termine Gesamt'!H22</f>
        <v>45938</v>
      </c>
      <c r="J22" s="40">
        <f>'Termine Gesamt'!I22</f>
        <v>45932</v>
      </c>
      <c r="K22" s="40">
        <f>'Termine Gesamt'!J22</f>
        <v>45939</v>
      </c>
      <c r="L22" s="40">
        <f>'Termine Gesamt'!K22</f>
        <v>45943</v>
      </c>
      <c r="M22" s="40">
        <f>'Termine Gesamt'!L22</f>
        <v>45944</v>
      </c>
      <c r="N22" s="40">
        <f>'Termine Gesamt'!M22</f>
        <v>45945</v>
      </c>
      <c r="O22" s="40">
        <f>'Termine Gesamt'!N22</f>
        <v>45946</v>
      </c>
      <c r="P22" s="40">
        <f>'Termine Gesamt'!O22</f>
        <v>45947</v>
      </c>
      <c r="Q22" s="40">
        <f>'Termine Gesamt'!P22</f>
        <v>45950</v>
      </c>
      <c r="R22" s="40">
        <f>'Termine Gesamt'!Q22</f>
        <v>45950</v>
      </c>
      <c r="S22" s="40">
        <f>'Termine Gesamt'!R22</f>
        <v>45950</v>
      </c>
      <c r="T22" s="40">
        <f>'Termine Gesamt'!S22</f>
        <v>45951</v>
      </c>
      <c r="U22" s="40">
        <f>'Termine Gesamt'!T22</f>
        <v>45951</v>
      </c>
      <c r="V22" s="40">
        <f>'Termine Gesamt'!U22</f>
        <v>45951</v>
      </c>
      <c r="W22" s="40">
        <f>'Termine Gesamt'!V22</f>
        <v>45952</v>
      </c>
      <c r="X22" s="40">
        <f>'Termine Gesamt'!W22</f>
        <v>45952</v>
      </c>
      <c r="Y22" s="40">
        <f>'Termine Gesamt'!X22</f>
        <v>45952</v>
      </c>
      <c r="Z22" s="21">
        <f>'Termine Gesamt'!Y22</f>
        <v>45953</v>
      </c>
      <c r="AA22" s="21">
        <f>'Termine Gesamt'!Z22</f>
        <v>45957</v>
      </c>
      <c r="AB22" s="21">
        <f>'Termine Gesamt'!AA22</f>
        <v>45958</v>
      </c>
      <c r="AC22" s="22">
        <f>'Termine Gesamt'!AB22</f>
        <v>45962</v>
      </c>
    </row>
    <row r="23" spans="1:29" ht="15" customHeight="1" x14ac:dyDescent="0.35">
      <c r="A23" s="20" t="str">
        <f>'Termine Gesamt'!A23</f>
        <v>22</v>
      </c>
      <c r="B23" s="21">
        <f>'Termine Gesamt'!B23</f>
        <v>45977</v>
      </c>
      <c r="C23" s="21" t="str">
        <f>'Termine Gesamt'!C23</f>
        <v>Starter-Seiten</v>
      </c>
      <c r="D23" s="40">
        <f>'Termine Gesamt'!D23</f>
        <v>45953</v>
      </c>
      <c r="E23" s="41" t="e">
        <f>'Termine Gesamt'!#REF!</f>
        <v>#REF!</v>
      </c>
      <c r="F23" s="41">
        <f>'Termine Gesamt'!E23</f>
        <v>11</v>
      </c>
      <c r="G23" s="40">
        <f>'Termine Gesamt'!F23</f>
        <v>45957</v>
      </c>
      <c r="H23" s="40">
        <f>'Termine Gesamt'!G23</f>
        <v>45946</v>
      </c>
      <c r="I23" s="40">
        <f>'Termine Gesamt'!H23</f>
        <v>45952</v>
      </c>
      <c r="J23" s="40">
        <f>'Termine Gesamt'!I23</f>
        <v>45946</v>
      </c>
      <c r="K23" s="40">
        <f>'Termine Gesamt'!J23</f>
        <v>45954</v>
      </c>
      <c r="L23" s="40">
        <f>'Termine Gesamt'!K23</f>
        <v>45957</v>
      </c>
      <c r="M23" s="40">
        <f>'Termine Gesamt'!L23</f>
        <v>45958</v>
      </c>
      <c r="N23" s="40">
        <f>'Termine Gesamt'!M23</f>
        <v>45959</v>
      </c>
      <c r="O23" s="40">
        <f>'Termine Gesamt'!N23</f>
        <v>45961</v>
      </c>
      <c r="P23" s="40">
        <f>'Termine Gesamt'!O23</f>
        <v>45964</v>
      </c>
      <c r="Q23" s="40">
        <f>'Termine Gesamt'!P23</f>
        <v>45965</v>
      </c>
      <c r="R23" s="40">
        <f>'Termine Gesamt'!Q23</f>
        <v>45965</v>
      </c>
      <c r="S23" s="40">
        <f>'Termine Gesamt'!R23</f>
        <v>45965</v>
      </c>
      <c r="T23" s="40">
        <f>'Termine Gesamt'!S23</f>
        <v>45966</v>
      </c>
      <c r="U23" s="40">
        <f>'Termine Gesamt'!T23</f>
        <v>45966</v>
      </c>
      <c r="V23" s="40">
        <f>'Termine Gesamt'!U23</f>
        <v>45966</v>
      </c>
      <c r="W23" s="40">
        <f>'Termine Gesamt'!V23</f>
        <v>45967</v>
      </c>
      <c r="X23" s="40">
        <f>'Termine Gesamt'!W23</f>
        <v>45967</v>
      </c>
      <c r="Y23" s="40">
        <f>'Termine Gesamt'!X23</f>
        <v>45967</v>
      </c>
      <c r="Z23" s="21">
        <f>'Termine Gesamt'!Y23</f>
        <v>45968</v>
      </c>
      <c r="AA23" s="21">
        <f>'Termine Gesamt'!Z23</f>
        <v>45972</v>
      </c>
      <c r="AB23" s="21">
        <f>'Termine Gesamt'!AA23</f>
        <v>45973</v>
      </c>
      <c r="AC23" s="22">
        <f>'Termine Gesamt'!AB23</f>
        <v>45977</v>
      </c>
    </row>
    <row r="24" spans="1:29" ht="15" customHeight="1" x14ac:dyDescent="0.35">
      <c r="A24" s="20" t="str">
        <f>'Termine Gesamt'!A24</f>
        <v>23/24</v>
      </c>
      <c r="B24" s="21">
        <f>'Termine Gesamt'!B24</f>
        <v>45992</v>
      </c>
      <c r="C24" s="21">
        <f>'Termine Gesamt'!C24</f>
        <v>0</v>
      </c>
      <c r="D24" s="40">
        <f>'Termine Gesamt'!D24</f>
        <v>45968</v>
      </c>
      <c r="E24" s="41" t="e">
        <f>'Termine Gesamt'!#REF!</f>
        <v>#REF!</v>
      </c>
      <c r="F24" s="41">
        <f>'Termine Gesamt'!E24</f>
        <v>10</v>
      </c>
      <c r="G24" s="40">
        <f>'Termine Gesamt'!F24</f>
        <v>45971</v>
      </c>
      <c r="H24" s="40">
        <f>'Termine Gesamt'!G24</f>
        <v>45960</v>
      </c>
      <c r="I24" s="40">
        <f>'Termine Gesamt'!H24</f>
        <v>45967</v>
      </c>
      <c r="J24" s="40">
        <f>'Termine Gesamt'!I24</f>
        <v>45960</v>
      </c>
      <c r="K24" s="40">
        <f>'Termine Gesamt'!J24</f>
        <v>45971</v>
      </c>
      <c r="L24" s="40">
        <f>'Termine Gesamt'!K24</f>
        <v>45972</v>
      </c>
      <c r="M24" s="40">
        <f>'Termine Gesamt'!L24</f>
        <v>45973</v>
      </c>
      <c r="N24" s="40">
        <f>'Termine Gesamt'!M24</f>
        <v>45974</v>
      </c>
      <c r="O24" s="40">
        <f>'Termine Gesamt'!N24</f>
        <v>45975</v>
      </c>
      <c r="P24" s="40">
        <f>'Termine Gesamt'!O24</f>
        <v>45978</v>
      </c>
      <c r="Q24" s="40">
        <f>'Termine Gesamt'!P24</f>
        <v>45979</v>
      </c>
      <c r="R24" s="40">
        <f>'Termine Gesamt'!Q24</f>
        <v>45979</v>
      </c>
      <c r="S24" s="40">
        <f>'Termine Gesamt'!R24</f>
        <v>45979</v>
      </c>
      <c r="T24" s="40">
        <f>'Termine Gesamt'!S24</f>
        <v>45980</v>
      </c>
      <c r="U24" s="40">
        <f>'Termine Gesamt'!T24</f>
        <v>45980</v>
      </c>
      <c r="V24" s="40">
        <f>'Termine Gesamt'!U24</f>
        <v>45980</v>
      </c>
      <c r="W24" s="40">
        <f>'Termine Gesamt'!V24</f>
        <v>45981</v>
      </c>
      <c r="X24" s="40">
        <f>'Termine Gesamt'!W24</f>
        <v>45981</v>
      </c>
      <c r="Y24" s="40">
        <f>'Termine Gesamt'!X24</f>
        <v>45981</v>
      </c>
      <c r="Z24" s="21">
        <f>'Termine Gesamt'!Y24</f>
        <v>45982</v>
      </c>
      <c r="AA24" s="21">
        <f>'Termine Gesamt'!Z24</f>
        <v>45986</v>
      </c>
      <c r="AB24" s="21">
        <f>'Termine Gesamt'!AA24</f>
        <v>45987</v>
      </c>
      <c r="AC24" s="22">
        <f>'Termine Gesamt'!AB24</f>
        <v>45992</v>
      </c>
    </row>
    <row r="25" spans="1:29" ht="15" customHeight="1" x14ac:dyDescent="0.35">
      <c r="A25" s="20" t="str">
        <f>'Termine Gesamt'!A25</f>
        <v>1/2</v>
      </c>
      <c r="B25" s="21">
        <f>'Termine Gesamt'!B25</f>
        <v>46038</v>
      </c>
      <c r="C25" s="21">
        <f>'Termine Gesamt'!C25</f>
        <v>0</v>
      </c>
      <c r="D25" s="40">
        <f>'Termine Gesamt'!D25</f>
        <v>45982</v>
      </c>
      <c r="E25" s="41" t="e">
        <f>'Termine Gesamt'!#REF!</f>
        <v>#REF!</v>
      </c>
      <c r="F25" s="41">
        <f>'Termine Gesamt'!E25</f>
        <v>0</v>
      </c>
      <c r="G25" s="40">
        <f>'Termine Gesamt'!F25</f>
        <v>46006</v>
      </c>
      <c r="H25" s="40">
        <f>'Termine Gesamt'!G25</f>
        <v>46002</v>
      </c>
      <c r="I25" s="40">
        <f>'Termine Gesamt'!H25</f>
        <v>46002</v>
      </c>
      <c r="J25" s="40">
        <f>'Termine Gesamt'!I25</f>
        <v>46002</v>
      </c>
      <c r="K25" s="40">
        <f>'Termine Gesamt'!J25</f>
        <v>45985</v>
      </c>
      <c r="L25" s="40">
        <f>'Termine Gesamt'!K25</f>
        <v>46007</v>
      </c>
      <c r="M25" s="40">
        <f>'Termine Gesamt'!L25</f>
        <v>46008</v>
      </c>
      <c r="N25" s="40">
        <f>'Termine Gesamt'!M25</f>
        <v>46009</v>
      </c>
      <c r="O25" s="40">
        <f>'Termine Gesamt'!N25</f>
        <v>46020</v>
      </c>
      <c r="P25" s="40">
        <f>'Termine Gesamt'!O25</f>
        <v>46021</v>
      </c>
      <c r="Q25" s="40">
        <f>'Termine Gesamt'!P25</f>
        <v>46014</v>
      </c>
      <c r="R25" s="40">
        <f>'Termine Gesamt'!Q25</f>
        <v>46013</v>
      </c>
      <c r="S25" s="40">
        <f>'Termine Gesamt'!R25</f>
        <v>46024</v>
      </c>
      <c r="T25" s="40">
        <f>'Termine Gesamt'!S25</f>
        <v>46027</v>
      </c>
      <c r="U25" s="40">
        <f>'Termine Gesamt'!T25</f>
        <v>46027</v>
      </c>
      <c r="V25" s="40">
        <f>'Termine Gesamt'!U25</f>
        <v>46027</v>
      </c>
      <c r="W25" s="40">
        <f>'Termine Gesamt'!V25</f>
        <v>46027</v>
      </c>
      <c r="X25" s="40">
        <f>'Termine Gesamt'!W25</f>
        <v>46028</v>
      </c>
      <c r="Y25" s="40">
        <f>'Termine Gesamt'!X25</f>
        <v>46028</v>
      </c>
      <c r="Z25" s="21">
        <f>'Termine Gesamt'!Y25</f>
        <v>46029</v>
      </c>
      <c r="AA25" s="21">
        <f>'Termine Gesamt'!Z25</f>
        <v>46031</v>
      </c>
      <c r="AB25" s="26">
        <f>'Termine Gesamt'!AA25</f>
        <v>46034</v>
      </c>
      <c r="AC25" s="22">
        <f>'Termine Gesamt'!AB25</f>
        <v>46038</v>
      </c>
    </row>
    <row r="27" spans="1:29" ht="15" hidden="1" customHeight="1" x14ac:dyDescent="0.35">
      <c r="A27" s="3" t="s">
        <v>49</v>
      </c>
      <c r="B27" s="4" t="s">
        <v>50</v>
      </c>
      <c r="D27" s="4" t="s">
        <v>51</v>
      </c>
      <c r="G27" s="4" t="s">
        <v>52</v>
      </c>
      <c r="H27" s="4" t="s">
        <v>53</v>
      </c>
      <c r="I27" s="4" t="s">
        <v>53</v>
      </c>
      <c r="J27" s="4" t="s">
        <v>53</v>
      </c>
      <c r="K27" s="4" t="s">
        <v>51</v>
      </c>
      <c r="L27" s="4" t="s">
        <v>53</v>
      </c>
      <c r="M27" s="4" t="s">
        <v>53</v>
      </c>
      <c r="N27" s="4" t="s">
        <v>53</v>
      </c>
      <c r="O27" s="4" t="s">
        <v>51</v>
      </c>
      <c r="P27" s="4" t="s">
        <v>51</v>
      </c>
      <c r="Q27" s="4" t="s">
        <v>53</v>
      </c>
      <c r="R27" s="4" t="s">
        <v>52</v>
      </c>
      <c r="S27" s="28" t="s">
        <v>51</v>
      </c>
      <c r="T27" s="4" t="s">
        <v>51</v>
      </c>
      <c r="U27" s="4" t="s">
        <v>53</v>
      </c>
      <c r="V27" s="4" t="s">
        <v>53</v>
      </c>
      <c r="W27" s="4" t="s">
        <v>52</v>
      </c>
      <c r="X27" s="4" t="s">
        <v>53</v>
      </c>
      <c r="Y27" s="4" t="s">
        <v>54</v>
      </c>
      <c r="Z27" s="4" t="s">
        <v>54</v>
      </c>
      <c r="AA27" s="4" t="s">
        <v>54</v>
      </c>
      <c r="AB27" s="4" t="s">
        <v>54</v>
      </c>
    </row>
    <row r="28" spans="1:29" ht="15" customHeight="1" x14ac:dyDescent="0.35">
      <c r="S28" s="28"/>
    </row>
    <row r="29" spans="1:29" ht="15" customHeight="1" x14ac:dyDescent="0.35">
      <c r="S29" s="28"/>
    </row>
    <row r="30" spans="1:29" ht="15" customHeight="1" x14ac:dyDescent="0.35">
      <c r="S30" s="28"/>
    </row>
    <row r="31" spans="1:29" ht="15" customHeight="1" x14ac:dyDescent="0.35">
      <c r="S31" s="28"/>
    </row>
    <row r="32" spans="1:29" ht="15" customHeight="1" x14ac:dyDescent="0.35">
      <c r="S32" s="28"/>
    </row>
    <row r="33" spans="19:19" ht="15" customHeight="1" x14ac:dyDescent="0.35">
      <c r="S33" s="28"/>
    </row>
    <row r="34" spans="19:19" ht="15" customHeight="1" x14ac:dyDescent="0.35">
      <c r="S34" s="28"/>
    </row>
    <row r="35" spans="19:19" ht="15" customHeight="1" x14ac:dyDescent="0.35">
      <c r="S35" s="28"/>
    </row>
    <row r="36" spans="19:19" ht="15" customHeight="1" x14ac:dyDescent="0.35">
      <c r="S36" s="28"/>
    </row>
    <row r="37" spans="19:19" ht="15" customHeight="1" x14ac:dyDescent="0.35">
      <c r="S37" s="28"/>
    </row>
    <row r="38" spans="19:19" ht="15" customHeight="1" x14ac:dyDescent="0.35">
      <c r="S38" s="28"/>
    </row>
    <row r="39" spans="19:19" ht="15" customHeight="1" x14ac:dyDescent="0.35">
      <c r="S39" s="28"/>
    </row>
    <row r="40" spans="19:19" ht="15" customHeight="1" x14ac:dyDescent="0.35">
      <c r="S40" s="28"/>
    </row>
    <row r="41" spans="19:19" ht="15" customHeight="1" x14ac:dyDescent="0.35">
      <c r="S41" s="28"/>
    </row>
    <row r="42" spans="19:19" ht="15" customHeight="1" x14ac:dyDescent="0.35">
      <c r="S42" s="28"/>
    </row>
    <row r="43" spans="19:19" ht="15" customHeight="1" x14ac:dyDescent="0.35">
      <c r="S43" s="28"/>
    </row>
    <row r="44" spans="19:19" ht="15" customHeight="1" x14ac:dyDescent="0.35">
      <c r="S44" s="28"/>
    </row>
    <row r="45" spans="19:19" ht="15" customHeight="1" x14ac:dyDescent="0.35">
      <c r="S45" s="28"/>
    </row>
    <row r="46" spans="19:19" ht="15" customHeight="1" x14ac:dyDescent="0.35">
      <c r="S46" s="28"/>
    </row>
  </sheetData>
  <sheetProtection algorithmName="SHA-512" hashValue="nYQa3FOqJrJKHA1UrjTjHzSB0FAp3enMst95p6vXksUsznQPu0MxbLRimIynl4u66XNYDDlxw53RzNXztr/0zw==" saltValue="y+54duH22se4TMb1nKSrxg==" spinCount="100000" sheet="1" objects="1" scenarios="1" selectLockedCells="1" selectUnlockedCells="1"/>
  <phoneticPr fontId="2" type="noConversion"/>
  <pageMargins left="0.7" right="0.7" top="0.78740157499999996" bottom="0.78740157499999996" header="0.3" footer="0.3"/>
  <pageSetup paperSize="9" scale="91" orientation="landscape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4DE5-85E3-4538-8602-354B1E73FA0C}">
  <sheetPr>
    <tabColor rgb="FFCCFF66"/>
    <pageSetUpPr fitToPage="1"/>
  </sheetPr>
  <dimension ref="A1:AB46"/>
  <sheetViews>
    <sheetView showZeros="0" tabSelected="1" zoomScale="120" zoomScaleNormal="120" workbookViewId="0">
      <pane xSplit="2" ySplit="3" topLeftCell="C4" activePane="bottomRight" state="frozen"/>
      <selection activeCell="C1" sqref="C1"/>
      <selection pane="topRight" activeCell="C1" sqref="C1"/>
      <selection pane="bottomLeft" activeCell="C1" sqref="C1"/>
      <selection pane="bottomRight" activeCell="W8" sqref="W8"/>
    </sheetView>
  </sheetViews>
  <sheetFormatPr baseColWidth="10" defaultColWidth="9.1796875" defaultRowHeight="15" customHeight="1" x14ac:dyDescent="0.35"/>
  <cols>
    <col min="1" max="1" width="9.1796875" style="3"/>
    <col min="2" max="2" width="12.7265625" style="4" customWidth="1"/>
    <col min="3" max="3" width="29.81640625" style="4" customWidth="1"/>
    <col min="4" max="5" width="12.7265625" style="4" hidden="1" customWidth="1"/>
    <col min="6" max="6" width="14.26953125" style="4" hidden="1" customWidth="1"/>
    <col min="7" max="11" width="12.7265625" style="4" hidden="1" customWidth="1"/>
    <col min="12" max="13" width="12.7265625" style="4" customWidth="1"/>
    <col min="14" max="15" width="12.7265625" style="4" hidden="1" customWidth="1"/>
    <col min="16" max="16" width="12.7265625" style="4" customWidth="1"/>
    <col min="17" max="20" width="12.7265625" style="4" hidden="1" customWidth="1"/>
    <col min="21" max="21" width="12.7265625" style="4" customWidth="1"/>
    <col min="22" max="22" width="12.26953125" style="4" customWidth="1"/>
    <col min="23" max="23" width="14.1796875" style="4" customWidth="1"/>
    <col min="24" max="24" width="13.7265625" style="4" customWidth="1"/>
    <col min="25" max="25" width="14.7265625" style="4" customWidth="1"/>
    <col min="26" max="26" width="13.81640625" style="4" customWidth="1"/>
    <col min="27" max="27" width="16.453125" style="4" customWidth="1"/>
    <col min="28" max="28" width="14.453125" style="4" customWidth="1"/>
    <col min="29" max="16384" width="9.1796875" style="1"/>
  </cols>
  <sheetData>
    <row r="1" spans="1:28" s="2" customFormat="1" ht="39" customHeight="1" x14ac:dyDescent="0.35">
      <c r="A1" s="15" t="s">
        <v>0</v>
      </c>
      <c r="B1" s="16" t="s">
        <v>1</v>
      </c>
      <c r="C1" s="16" t="s">
        <v>112</v>
      </c>
      <c r="D1" s="16" t="s">
        <v>2</v>
      </c>
      <c r="E1" s="16"/>
      <c r="F1" s="27" t="s">
        <v>3</v>
      </c>
      <c r="G1" s="16" t="s">
        <v>4</v>
      </c>
      <c r="H1" s="16" t="s">
        <v>5</v>
      </c>
      <c r="I1" s="16" t="s">
        <v>6</v>
      </c>
      <c r="J1" s="16" t="s">
        <v>7</v>
      </c>
      <c r="K1" s="16" t="s">
        <v>8</v>
      </c>
      <c r="L1" s="16" t="s">
        <v>9</v>
      </c>
      <c r="M1" s="16" t="s">
        <v>10</v>
      </c>
      <c r="N1" s="16" t="s">
        <v>11</v>
      </c>
      <c r="O1" s="16" t="s">
        <v>12</v>
      </c>
      <c r="P1" s="27" t="s">
        <v>13</v>
      </c>
      <c r="Q1" s="27" t="s">
        <v>14</v>
      </c>
      <c r="R1" s="16" t="s">
        <v>15</v>
      </c>
      <c r="S1" s="16" t="s">
        <v>16</v>
      </c>
      <c r="T1" s="16" t="s">
        <v>17</v>
      </c>
      <c r="U1" s="16" t="s">
        <v>18</v>
      </c>
      <c r="V1" s="16" t="s">
        <v>19</v>
      </c>
      <c r="W1" s="16" t="s">
        <v>20</v>
      </c>
      <c r="X1" s="16" t="s">
        <v>21</v>
      </c>
      <c r="Y1" s="16" t="s">
        <v>22</v>
      </c>
      <c r="Z1" s="16" t="s">
        <v>23</v>
      </c>
      <c r="AA1" s="16" t="s">
        <v>24</v>
      </c>
      <c r="AB1" s="16" t="s">
        <v>1</v>
      </c>
    </row>
    <row r="2" spans="1:28" s="25" customFormat="1" ht="15" customHeight="1" x14ac:dyDescent="0.35">
      <c r="A2" s="24" t="s">
        <v>25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>
        <v>0.41666666666666669</v>
      </c>
      <c r="T2" s="24">
        <v>0.58333333333333337</v>
      </c>
      <c r="U2" s="30">
        <v>0.58333333333333337</v>
      </c>
      <c r="V2" s="24">
        <v>0.5</v>
      </c>
      <c r="W2" s="30">
        <v>0.58333333333333337</v>
      </c>
      <c r="X2" s="24"/>
      <c r="Y2" s="24"/>
      <c r="Z2" s="24"/>
      <c r="AA2" s="24"/>
      <c r="AB2" s="24"/>
    </row>
    <row r="3" spans="1:28" s="14" customFormat="1" ht="26.25" customHeight="1" x14ac:dyDescent="0.35">
      <c r="A3" s="17">
        <f>'Termine Gesamt'!A3</f>
        <v>0</v>
      </c>
      <c r="B3" s="17">
        <f>'Termine Gesamt'!B3</f>
        <v>0</v>
      </c>
      <c r="C3" s="17"/>
      <c r="D3" s="23">
        <f>'Termine Gesamt'!D3</f>
        <v>1</v>
      </c>
      <c r="E3" s="23" t="str">
        <f>'Termine Gesamt'!E3</f>
        <v>AT Abstand</v>
      </c>
      <c r="F3" s="18" t="str">
        <f>'Termine Gesamt'!F3</f>
        <v>Vorgabe Vertrieb</v>
      </c>
      <c r="G3" s="18" t="str">
        <f>'Termine Gesamt'!G3</f>
        <v>i.d.R. Donnerstag</v>
      </c>
      <c r="H3" s="18">
        <f>'Termine Gesamt'!H3</f>
        <v>14</v>
      </c>
      <c r="I3" s="18" t="str">
        <f>'Termine Gesamt'!I3</f>
        <v>i.d.R. Donnerstag</v>
      </c>
      <c r="J3" s="23">
        <f>'Termine Gesamt'!J3</f>
        <v>1</v>
      </c>
      <c r="K3" s="18">
        <f>'Termine Gesamt'!K3</f>
        <v>11</v>
      </c>
      <c r="L3" s="18">
        <f>'Termine Gesamt'!L3</f>
        <v>10</v>
      </c>
      <c r="M3" s="18">
        <f>'Termine Gesamt'!M3</f>
        <v>9</v>
      </c>
      <c r="N3" s="18">
        <f>'Termine Gesamt'!N3</f>
        <v>8</v>
      </c>
      <c r="O3" s="18">
        <f>'Termine Gesamt'!O3</f>
        <v>7</v>
      </c>
      <c r="P3" s="18" t="str">
        <f>'Termine Gesamt'!P3</f>
        <v>Vorgabe Vertrieb</v>
      </c>
      <c r="Q3" s="18" t="str">
        <f>'Termine Gesamt'!Q3</f>
        <v>Vorgabe Vertrieb</v>
      </c>
      <c r="R3" s="18">
        <f>'Termine Gesamt'!R3</f>
        <v>6</v>
      </c>
      <c r="S3" s="18">
        <f>'Termine Gesamt'!S3</f>
        <v>5</v>
      </c>
      <c r="T3" s="18">
        <f>'Termine Gesamt'!T3</f>
        <v>5</v>
      </c>
      <c r="U3" s="18">
        <f>'Termine Gesamt'!U3</f>
        <v>5</v>
      </c>
      <c r="V3" s="18">
        <f>'Termine Gesamt'!V3</f>
        <v>4</v>
      </c>
      <c r="W3" s="18">
        <f>'Termine Gesamt'!W3</f>
        <v>4</v>
      </c>
      <c r="X3" s="18">
        <f>'Termine Gesamt'!X3</f>
        <v>4</v>
      </c>
      <c r="Y3" s="18">
        <f>'Termine Gesamt'!Y3</f>
        <v>3</v>
      </c>
      <c r="Z3" s="18">
        <f>'Termine Gesamt'!Z3</f>
        <v>1</v>
      </c>
      <c r="AA3" s="18">
        <f>'Termine Gesamt'!AA3</f>
        <v>4</v>
      </c>
      <c r="AB3" s="19">
        <f>'Termine Gesamt'!AB3</f>
        <v>0</v>
      </c>
    </row>
    <row r="4" spans="1:28" ht="15" customHeight="1" x14ac:dyDescent="0.35">
      <c r="A4" s="43" t="str">
        <f>'Termine Gesamt'!A4</f>
        <v>1/2</v>
      </c>
      <c r="B4" s="40">
        <f>'Termine Gesamt'!B4</f>
        <v>45673</v>
      </c>
      <c r="C4" s="40">
        <f>'Termine Gesamt'!C4</f>
        <v>0</v>
      </c>
      <c r="D4" s="40">
        <f>'Termine Gesamt'!D4</f>
        <v>45618</v>
      </c>
      <c r="E4" s="41">
        <f>'Termine Gesamt'!E4</f>
        <v>28</v>
      </c>
      <c r="F4" s="40">
        <f>'Termine Gesamt'!F4</f>
        <v>45644</v>
      </c>
      <c r="G4" s="40">
        <f>'Termine Gesamt'!G4</f>
        <v>45638</v>
      </c>
      <c r="H4" s="40">
        <f>'Termine Gesamt'!H4</f>
        <v>45632</v>
      </c>
      <c r="I4" s="40">
        <f>'Termine Gesamt'!I4</f>
        <v>45638</v>
      </c>
      <c r="J4" s="40">
        <f>'Termine Gesamt'!J4</f>
        <v>45621</v>
      </c>
      <c r="K4" s="40">
        <f>'Termine Gesamt'!K4</f>
        <v>45644</v>
      </c>
      <c r="L4" s="40">
        <f>'Termine Gesamt'!L4</f>
        <v>45645</v>
      </c>
      <c r="M4" s="40">
        <f>'Termine Gesamt'!M4</f>
        <v>45646</v>
      </c>
      <c r="N4" s="40">
        <f>'Termine Gesamt'!N4</f>
        <v>45656</v>
      </c>
      <c r="O4" s="40">
        <f>'Termine Gesamt'!O4</f>
        <v>45659</v>
      </c>
      <c r="P4" s="40">
        <f>'Termine Gesamt'!P4</f>
        <v>45660</v>
      </c>
      <c r="Q4" s="40">
        <f>'Termine Gesamt'!Q4</f>
        <v>45659</v>
      </c>
      <c r="R4" s="40">
        <f>'Termine Gesamt'!R4</f>
        <v>45660</v>
      </c>
      <c r="S4" s="40">
        <f>'Termine Gesamt'!S4</f>
        <v>45663</v>
      </c>
      <c r="T4" s="40">
        <f>'Termine Gesamt'!T4</f>
        <v>45663</v>
      </c>
      <c r="U4" s="40">
        <f>'Termine Gesamt'!U4</f>
        <v>45663</v>
      </c>
      <c r="V4" s="40">
        <f>'Termine Gesamt'!V4</f>
        <v>45664</v>
      </c>
      <c r="W4" s="40">
        <f>'Termine Gesamt'!W4</f>
        <v>45664</v>
      </c>
      <c r="X4" s="40">
        <f>'Termine Gesamt'!X4</f>
        <v>45664</v>
      </c>
      <c r="Y4" s="40">
        <f>'Termine Gesamt'!Y4</f>
        <v>45665</v>
      </c>
      <c r="Z4" s="40">
        <f>'Termine Gesamt'!Z4</f>
        <v>45667</v>
      </c>
      <c r="AA4" s="40">
        <f>'Termine Gesamt'!AA4</f>
        <v>45670</v>
      </c>
      <c r="AB4" s="22">
        <f>'Termine Gesamt'!AB4</f>
        <v>45673</v>
      </c>
    </row>
    <row r="5" spans="1:28" ht="15" customHeight="1" x14ac:dyDescent="0.35">
      <c r="A5" s="43" t="str">
        <f>'Termine Gesamt'!A5</f>
        <v>3</v>
      </c>
      <c r="B5" s="40">
        <f>'Termine Gesamt'!B5</f>
        <v>45689</v>
      </c>
      <c r="C5" s="40">
        <f>'Termine Gesamt'!C5</f>
        <v>0</v>
      </c>
      <c r="D5" s="40">
        <f>'Termine Gesamt'!D5</f>
        <v>45665</v>
      </c>
      <c r="E5" s="41">
        <f>'Termine Gesamt'!E5</f>
        <v>9</v>
      </c>
      <c r="F5" s="40">
        <f>'Termine Gesamt'!F5</f>
        <v>45670</v>
      </c>
      <c r="G5" s="40">
        <f>'Termine Gesamt'!G5</f>
        <v>45659</v>
      </c>
      <c r="H5" s="40">
        <f>'Termine Gesamt'!H5</f>
        <v>45665</v>
      </c>
      <c r="I5" s="40">
        <f>'Termine Gesamt'!I5</f>
        <v>45659</v>
      </c>
      <c r="J5" s="40">
        <f>'Termine Gesamt'!J5</f>
        <v>45666</v>
      </c>
      <c r="K5" s="40">
        <f>'Termine Gesamt'!K5</f>
        <v>45670</v>
      </c>
      <c r="L5" s="40">
        <f>'Termine Gesamt'!L5</f>
        <v>45671</v>
      </c>
      <c r="M5" s="40">
        <f>'Termine Gesamt'!M5</f>
        <v>45672</v>
      </c>
      <c r="N5" s="40">
        <f>'Termine Gesamt'!N5</f>
        <v>45673</v>
      </c>
      <c r="O5" s="40">
        <f>'Termine Gesamt'!O5</f>
        <v>45674</v>
      </c>
      <c r="P5" s="40">
        <f>'Termine Gesamt'!P5</f>
        <v>45677</v>
      </c>
      <c r="Q5" s="40">
        <f>'Termine Gesamt'!Q5</f>
        <v>45677</v>
      </c>
      <c r="R5" s="40">
        <f>'Termine Gesamt'!R5</f>
        <v>45677</v>
      </c>
      <c r="S5" s="40">
        <f>'Termine Gesamt'!S5</f>
        <v>45678</v>
      </c>
      <c r="T5" s="40">
        <f>'Termine Gesamt'!T5</f>
        <v>45678</v>
      </c>
      <c r="U5" s="40">
        <f>'Termine Gesamt'!U5</f>
        <v>45678</v>
      </c>
      <c r="V5" s="40">
        <f>'Termine Gesamt'!V5</f>
        <v>45679</v>
      </c>
      <c r="W5" s="40">
        <f>'Termine Gesamt'!W5</f>
        <v>45679</v>
      </c>
      <c r="X5" s="40">
        <f>'Termine Gesamt'!X5</f>
        <v>45679</v>
      </c>
      <c r="Y5" s="40">
        <f>'Termine Gesamt'!Y5</f>
        <v>45680</v>
      </c>
      <c r="Z5" s="40">
        <f>'Termine Gesamt'!Z5</f>
        <v>45684</v>
      </c>
      <c r="AA5" s="40">
        <f>'Termine Gesamt'!AA5</f>
        <v>45685</v>
      </c>
      <c r="AB5" s="22">
        <f>'Termine Gesamt'!AB5</f>
        <v>45689</v>
      </c>
    </row>
    <row r="6" spans="1:28" ht="15" customHeight="1" x14ac:dyDescent="0.35">
      <c r="A6" s="43" t="str">
        <f>'Termine Gesamt'!A6</f>
        <v>4</v>
      </c>
      <c r="B6" s="40">
        <f>'Termine Gesamt'!B6</f>
        <v>45704</v>
      </c>
      <c r="C6" s="40" t="str">
        <f>'Termine Gesamt'!C6</f>
        <v>mit Permadental / Einschweißung</v>
      </c>
      <c r="D6" s="40">
        <f>'Termine Gesamt'!D6</f>
        <v>45678</v>
      </c>
      <c r="E6" s="41">
        <f>'Termine Gesamt'!E6</f>
        <v>11</v>
      </c>
      <c r="F6" s="40">
        <f>'Termine Gesamt'!F6</f>
        <v>45684</v>
      </c>
      <c r="G6" s="40">
        <f>'Termine Gesamt'!G6</f>
        <v>45673</v>
      </c>
      <c r="H6" s="40">
        <f>'Termine Gesamt'!H6</f>
        <v>45678</v>
      </c>
      <c r="I6" s="40">
        <f>'Termine Gesamt'!I6</f>
        <v>45673</v>
      </c>
      <c r="J6" s="40">
        <f>'Termine Gesamt'!J6</f>
        <v>45677</v>
      </c>
      <c r="K6" s="40">
        <f>'Termine Gesamt'!K6</f>
        <v>45681</v>
      </c>
      <c r="L6" s="40">
        <f>'Termine Gesamt'!L6</f>
        <v>45684</v>
      </c>
      <c r="M6" s="40">
        <f>'Termine Gesamt'!M6</f>
        <v>45687</v>
      </c>
      <c r="N6" s="40">
        <f>'Termine Gesamt'!N6</f>
        <v>45686</v>
      </c>
      <c r="O6" s="40">
        <f>'Termine Gesamt'!O6</f>
        <v>45687</v>
      </c>
      <c r="P6" s="40">
        <f>'Termine Gesamt'!P6</f>
        <v>45688</v>
      </c>
      <c r="Q6" s="40">
        <f>'Termine Gesamt'!Q6</f>
        <v>45688</v>
      </c>
      <c r="R6" s="40">
        <f>'Termine Gesamt'!R6</f>
        <v>45688</v>
      </c>
      <c r="S6" s="40">
        <f>'Termine Gesamt'!S6</f>
        <v>45691</v>
      </c>
      <c r="T6" s="40">
        <f>'Termine Gesamt'!T6</f>
        <v>45691</v>
      </c>
      <c r="U6" s="40">
        <f>'Termine Gesamt'!U6</f>
        <v>45691</v>
      </c>
      <c r="V6" s="40">
        <f>'Termine Gesamt'!V6</f>
        <v>45692</v>
      </c>
      <c r="W6" s="40">
        <f>'Termine Gesamt'!W6</f>
        <v>45692</v>
      </c>
      <c r="X6" s="40">
        <f>'Termine Gesamt'!X6</f>
        <v>45692</v>
      </c>
      <c r="Y6" s="40">
        <f>'Termine Gesamt'!Y6</f>
        <v>45693</v>
      </c>
      <c r="Z6" s="40">
        <f>'Termine Gesamt'!Z6</f>
        <v>45695</v>
      </c>
      <c r="AA6" s="40">
        <f>'Termine Gesamt'!AA6</f>
        <v>45700</v>
      </c>
      <c r="AB6" s="22">
        <f>'Termine Gesamt'!AB6</f>
        <v>45704</v>
      </c>
    </row>
    <row r="7" spans="1:28" ht="15" customHeight="1" x14ac:dyDescent="0.35">
      <c r="A7" s="43" t="str">
        <f>'Termine Gesamt'!A7</f>
        <v>5</v>
      </c>
      <c r="B7" s="40">
        <f>'Termine Gesamt'!B7</f>
        <v>45717</v>
      </c>
      <c r="C7" s="40">
        <f>'Termine Gesamt'!C7</f>
        <v>0</v>
      </c>
      <c r="D7" s="40">
        <f>'Termine Gesamt'!D7</f>
        <v>45693</v>
      </c>
      <c r="E7" s="41">
        <f>'Termine Gesamt'!E7</f>
        <v>10</v>
      </c>
      <c r="F7" s="40">
        <f>'Termine Gesamt'!F7</f>
        <v>45698</v>
      </c>
      <c r="G7" s="40">
        <f>'Termine Gesamt'!G7</f>
        <v>45687</v>
      </c>
      <c r="H7" s="40">
        <f>'Termine Gesamt'!H7</f>
        <v>45693</v>
      </c>
      <c r="I7" s="40">
        <f>'Termine Gesamt'!I7</f>
        <v>45687</v>
      </c>
      <c r="J7" s="40">
        <f>'Termine Gesamt'!J7</f>
        <v>45694</v>
      </c>
      <c r="K7" s="40">
        <f>'Termine Gesamt'!K7</f>
        <v>45698</v>
      </c>
      <c r="L7" s="40">
        <f>'Termine Gesamt'!L7</f>
        <v>45699</v>
      </c>
      <c r="M7" s="40">
        <f>'Termine Gesamt'!M7</f>
        <v>45700</v>
      </c>
      <c r="N7" s="40">
        <f>'Termine Gesamt'!N7</f>
        <v>45701</v>
      </c>
      <c r="O7" s="40">
        <f>'Termine Gesamt'!O7</f>
        <v>45702</v>
      </c>
      <c r="P7" s="40">
        <f>'Termine Gesamt'!P7</f>
        <v>45705</v>
      </c>
      <c r="Q7" s="40">
        <f>'Termine Gesamt'!Q7</f>
        <v>45705</v>
      </c>
      <c r="R7" s="40">
        <f>'Termine Gesamt'!R7</f>
        <v>45705</v>
      </c>
      <c r="S7" s="40">
        <f>'Termine Gesamt'!S7</f>
        <v>45706</v>
      </c>
      <c r="T7" s="40">
        <f>'Termine Gesamt'!T7</f>
        <v>45706</v>
      </c>
      <c r="U7" s="40">
        <f>'Termine Gesamt'!U7</f>
        <v>45706</v>
      </c>
      <c r="V7" s="40">
        <f>'Termine Gesamt'!V7</f>
        <v>45707</v>
      </c>
      <c r="W7" s="40">
        <f>'Termine Gesamt'!W7</f>
        <v>45707</v>
      </c>
      <c r="X7" s="40">
        <f>'Termine Gesamt'!X7</f>
        <v>45707</v>
      </c>
      <c r="Y7" s="40">
        <f>'Termine Gesamt'!Y7</f>
        <v>45708</v>
      </c>
      <c r="Z7" s="40">
        <f>'Termine Gesamt'!Z7</f>
        <v>45712</v>
      </c>
      <c r="AA7" s="40">
        <f>'Termine Gesamt'!AA7</f>
        <v>45713</v>
      </c>
      <c r="AB7" s="22">
        <f>'Termine Gesamt'!AB7</f>
        <v>45717</v>
      </c>
    </row>
    <row r="8" spans="1:28" ht="15" customHeight="1" x14ac:dyDescent="0.35">
      <c r="A8" s="43" t="str">
        <f>'Termine Gesamt'!A8</f>
        <v>6</v>
      </c>
      <c r="B8" s="40">
        <f>'Termine Gesamt'!B8</f>
        <v>45732</v>
      </c>
      <c r="C8" s="40" t="str">
        <f>'Termine Gesamt'!C8</f>
        <v>IDS Booklet+Sonderseiten, Starter-Seiten</v>
      </c>
      <c r="D8" s="40">
        <f>'Termine Gesamt'!D8</f>
        <v>45707</v>
      </c>
      <c r="E8" s="41">
        <f>'Termine Gesamt'!E8</f>
        <v>10</v>
      </c>
      <c r="F8" s="40">
        <f>'Termine Gesamt'!F8</f>
        <v>45712</v>
      </c>
      <c r="G8" s="40">
        <f>'Termine Gesamt'!G8</f>
        <v>45701</v>
      </c>
      <c r="H8" s="40">
        <f>'Termine Gesamt'!H8</f>
        <v>45706</v>
      </c>
      <c r="I8" s="40">
        <f>'Termine Gesamt'!I8</f>
        <v>45701</v>
      </c>
      <c r="J8" s="40">
        <f>'Termine Gesamt'!J8</f>
        <v>45706</v>
      </c>
      <c r="K8" s="40">
        <f>'Termine Gesamt'!K8</f>
        <v>45709</v>
      </c>
      <c r="L8" s="40">
        <f>'Termine Gesamt'!L8</f>
        <v>45712</v>
      </c>
      <c r="M8" s="40">
        <f>'Termine Gesamt'!M8</f>
        <v>45713</v>
      </c>
      <c r="N8" s="40">
        <f>'Termine Gesamt'!N8</f>
        <v>45714</v>
      </c>
      <c r="O8" s="40">
        <f>'Termine Gesamt'!O8</f>
        <v>45715</v>
      </c>
      <c r="P8" s="40">
        <f>'Termine Gesamt'!P8</f>
        <v>45714</v>
      </c>
      <c r="Q8" s="40">
        <f>'Termine Gesamt'!Q8</f>
        <v>45716</v>
      </c>
      <c r="R8" s="40">
        <f>'Termine Gesamt'!R8</f>
        <v>45716</v>
      </c>
      <c r="S8" s="40">
        <f>'Termine Gesamt'!S8</f>
        <v>45719</v>
      </c>
      <c r="T8" s="40">
        <f>'Termine Gesamt'!T8</f>
        <v>45719</v>
      </c>
      <c r="U8" s="40">
        <f>'Termine Gesamt'!U8</f>
        <v>45719</v>
      </c>
      <c r="V8" s="40">
        <f>'Termine Gesamt'!V8</f>
        <v>45720</v>
      </c>
      <c r="W8" s="40">
        <f>'Termine Gesamt'!W8</f>
        <v>45720</v>
      </c>
      <c r="X8" s="40">
        <f>'Termine Gesamt'!X8</f>
        <v>45720</v>
      </c>
      <c r="Y8" s="40">
        <f>'Termine Gesamt'!Y8</f>
        <v>45721</v>
      </c>
      <c r="Z8" s="40">
        <f>'Termine Gesamt'!Z8</f>
        <v>45723</v>
      </c>
      <c r="AA8" s="40">
        <f>'Termine Gesamt'!AA8</f>
        <v>45728</v>
      </c>
      <c r="AB8" s="22">
        <f>'Termine Gesamt'!AB8</f>
        <v>45732</v>
      </c>
    </row>
    <row r="9" spans="1:28" ht="15" customHeight="1" x14ac:dyDescent="0.35">
      <c r="A9" s="43" t="str">
        <f>'Termine Gesamt'!A9</f>
        <v>7</v>
      </c>
      <c r="B9" s="40">
        <f>'Termine Gesamt'!B9</f>
        <v>45748</v>
      </c>
      <c r="C9" s="40">
        <f>'Termine Gesamt'!C9</f>
        <v>0</v>
      </c>
      <c r="D9" s="40">
        <f>'Termine Gesamt'!D9</f>
        <v>45721</v>
      </c>
      <c r="E9" s="41">
        <f>'Termine Gesamt'!E9</f>
        <v>13</v>
      </c>
      <c r="F9" s="40">
        <f>'Termine Gesamt'!F9</f>
        <v>45726</v>
      </c>
      <c r="G9" s="40">
        <f>'Termine Gesamt'!G9</f>
        <v>45715</v>
      </c>
      <c r="H9" s="40">
        <f>'Termine Gesamt'!H9</f>
        <v>45723</v>
      </c>
      <c r="I9" s="40">
        <f>'Termine Gesamt'!I9</f>
        <v>45715</v>
      </c>
      <c r="J9" s="40">
        <f>'Termine Gesamt'!J9</f>
        <v>45722</v>
      </c>
      <c r="K9" s="40">
        <f>'Termine Gesamt'!K9</f>
        <v>45728</v>
      </c>
      <c r="L9" s="40">
        <f>'Termine Gesamt'!L9</f>
        <v>45729</v>
      </c>
      <c r="M9" s="40">
        <f>'Termine Gesamt'!M9</f>
        <v>45730</v>
      </c>
      <c r="N9" s="40">
        <f>'Termine Gesamt'!N9</f>
        <v>45733</v>
      </c>
      <c r="O9" s="40">
        <f>'Termine Gesamt'!O9</f>
        <v>45734</v>
      </c>
      <c r="P9" s="40">
        <f>'Termine Gesamt'!P9</f>
        <v>45735</v>
      </c>
      <c r="Q9" s="40">
        <f>'Termine Gesamt'!Q9</f>
        <v>45735</v>
      </c>
      <c r="R9" s="40">
        <f>'Termine Gesamt'!R9</f>
        <v>45735</v>
      </c>
      <c r="S9" s="40">
        <f>'Termine Gesamt'!S9</f>
        <v>45736</v>
      </c>
      <c r="T9" s="40">
        <f>'Termine Gesamt'!T9</f>
        <v>45736</v>
      </c>
      <c r="U9" s="40">
        <f>'Termine Gesamt'!U9</f>
        <v>45736</v>
      </c>
      <c r="V9" s="40">
        <f>'Termine Gesamt'!V9</f>
        <v>45737</v>
      </c>
      <c r="W9" s="40">
        <f>'Termine Gesamt'!W9</f>
        <v>45737</v>
      </c>
      <c r="X9" s="40">
        <f>'Termine Gesamt'!X9</f>
        <v>45737</v>
      </c>
      <c r="Y9" s="40">
        <f>'Termine Gesamt'!Y9</f>
        <v>45740</v>
      </c>
      <c r="Z9" s="40">
        <f>'Termine Gesamt'!Z9</f>
        <v>45742</v>
      </c>
      <c r="AA9" s="40">
        <f>'Termine Gesamt'!AA9</f>
        <v>45743</v>
      </c>
      <c r="AB9" s="22">
        <f>'Termine Gesamt'!AB9</f>
        <v>45748</v>
      </c>
    </row>
    <row r="10" spans="1:28" ht="15" customHeight="1" x14ac:dyDescent="0.35">
      <c r="A10" s="43" t="str">
        <f>'Termine Gesamt'!A10</f>
        <v>8</v>
      </c>
      <c r="B10" s="40">
        <f>'Termine Gesamt'!B10</f>
        <v>45763</v>
      </c>
      <c r="C10" s="40">
        <f>'Termine Gesamt'!C10</f>
        <v>0</v>
      </c>
      <c r="D10" s="40">
        <f>'Termine Gesamt'!D10</f>
        <v>45740</v>
      </c>
      <c r="E10" s="41">
        <f>'Termine Gesamt'!E10</f>
        <v>11</v>
      </c>
      <c r="F10" s="40">
        <f>'Termine Gesamt'!F10</f>
        <v>45747</v>
      </c>
      <c r="G10" s="40">
        <f>'Termine Gesamt'!G10</f>
        <v>45729</v>
      </c>
      <c r="H10" s="40">
        <f>'Termine Gesamt'!H10</f>
        <v>45740</v>
      </c>
      <c r="I10" s="40">
        <f>'Termine Gesamt'!I10</f>
        <v>45729</v>
      </c>
      <c r="J10" s="40">
        <f>'Termine Gesamt'!J10</f>
        <v>45741</v>
      </c>
      <c r="K10" s="40">
        <f>'Termine Gesamt'!K10</f>
        <v>45743</v>
      </c>
      <c r="L10" s="40">
        <f>'Termine Gesamt'!L10</f>
        <v>45744</v>
      </c>
      <c r="M10" s="40">
        <f>'Termine Gesamt'!M10</f>
        <v>45747</v>
      </c>
      <c r="N10" s="40">
        <f>'Termine Gesamt'!N10</f>
        <v>45748</v>
      </c>
      <c r="O10" s="40">
        <f>'Termine Gesamt'!O10</f>
        <v>45749</v>
      </c>
      <c r="P10" s="40">
        <f>'Termine Gesamt'!P10</f>
        <v>45750</v>
      </c>
      <c r="Q10" s="40">
        <f>'Termine Gesamt'!Q10</f>
        <v>45750</v>
      </c>
      <c r="R10" s="40">
        <f>'Termine Gesamt'!R10</f>
        <v>45750</v>
      </c>
      <c r="S10" s="40">
        <f>'Termine Gesamt'!S10</f>
        <v>45751</v>
      </c>
      <c r="T10" s="40">
        <f>'Termine Gesamt'!T10</f>
        <v>45751</v>
      </c>
      <c r="U10" s="40">
        <f>'Termine Gesamt'!U10</f>
        <v>45751</v>
      </c>
      <c r="V10" s="40">
        <f>'Termine Gesamt'!V10</f>
        <v>45754</v>
      </c>
      <c r="W10" s="40">
        <f>'Termine Gesamt'!W10</f>
        <v>45754</v>
      </c>
      <c r="X10" s="40">
        <f>'Termine Gesamt'!X10</f>
        <v>45754</v>
      </c>
      <c r="Y10" s="40">
        <f>'Termine Gesamt'!Y10</f>
        <v>45755</v>
      </c>
      <c r="Z10" s="40">
        <f>'Termine Gesamt'!Z10</f>
        <v>45757</v>
      </c>
      <c r="AA10" s="40">
        <f>'Termine Gesamt'!AA10</f>
        <v>45758</v>
      </c>
      <c r="AB10" s="22">
        <f>'Termine Gesamt'!AB10</f>
        <v>45763</v>
      </c>
    </row>
    <row r="11" spans="1:28" ht="15" customHeight="1" x14ac:dyDescent="0.35">
      <c r="A11" s="43" t="str">
        <f>'Termine Gesamt'!A11</f>
        <v>9</v>
      </c>
      <c r="B11" s="40">
        <f>'Termine Gesamt'!B11</f>
        <v>45778</v>
      </c>
      <c r="C11" s="40">
        <f>'Termine Gesamt'!C11</f>
        <v>0</v>
      </c>
      <c r="D11" s="40">
        <f>'Termine Gesamt'!D11</f>
        <v>45755</v>
      </c>
      <c r="E11" s="41">
        <f>'Termine Gesamt'!E11</f>
        <v>9</v>
      </c>
      <c r="F11" s="40">
        <f>'Termine Gesamt'!F11</f>
        <v>45754</v>
      </c>
      <c r="G11" s="40">
        <f>'Termine Gesamt'!G11</f>
        <v>45750</v>
      </c>
      <c r="H11" s="40">
        <f>'Termine Gesamt'!H11</f>
        <v>45751</v>
      </c>
      <c r="I11" s="40">
        <f>'Termine Gesamt'!I11</f>
        <v>45750</v>
      </c>
      <c r="J11" s="40">
        <f>'Termine Gesamt'!J11</f>
        <v>45756</v>
      </c>
      <c r="K11" s="40">
        <f>'Termine Gesamt'!K11</f>
        <v>45756</v>
      </c>
      <c r="L11" s="40">
        <f>'Termine Gesamt'!L11</f>
        <v>45757</v>
      </c>
      <c r="M11" s="40">
        <f>'Termine Gesamt'!M11</f>
        <v>45758</v>
      </c>
      <c r="N11" s="40">
        <f>'Termine Gesamt'!N11</f>
        <v>45761</v>
      </c>
      <c r="O11" s="40">
        <f>'Termine Gesamt'!O11</f>
        <v>45762</v>
      </c>
      <c r="P11" s="40">
        <f>'Termine Gesamt'!P11</f>
        <v>45763</v>
      </c>
      <c r="Q11" s="40">
        <f>'Termine Gesamt'!Q11</f>
        <v>45763</v>
      </c>
      <c r="R11" s="40">
        <f>'Termine Gesamt'!R11</f>
        <v>45763</v>
      </c>
      <c r="S11" s="40">
        <f>'Termine Gesamt'!S11</f>
        <v>45764</v>
      </c>
      <c r="T11" s="40">
        <f>'Termine Gesamt'!T11</f>
        <v>45764</v>
      </c>
      <c r="U11" s="40">
        <f>'Termine Gesamt'!U11</f>
        <v>45764</v>
      </c>
      <c r="V11" s="40">
        <f>'Termine Gesamt'!V11</f>
        <v>45769</v>
      </c>
      <c r="W11" s="40">
        <f>'Termine Gesamt'!W11</f>
        <v>45769</v>
      </c>
      <c r="X11" s="40">
        <f>'Termine Gesamt'!X11</f>
        <v>45769</v>
      </c>
      <c r="Y11" s="40">
        <f>'Termine Gesamt'!Y11</f>
        <v>45770</v>
      </c>
      <c r="Z11" s="40">
        <f>'Termine Gesamt'!Z11</f>
        <v>45772</v>
      </c>
      <c r="AA11" s="40">
        <f>'Termine Gesamt'!AA11</f>
        <v>45775</v>
      </c>
      <c r="AB11" s="22">
        <f>'Termine Gesamt'!AB11</f>
        <v>45778</v>
      </c>
    </row>
    <row r="12" spans="1:28" ht="15" customHeight="1" x14ac:dyDescent="0.35">
      <c r="A12" s="43" t="str">
        <f>'Termine Gesamt'!A12</f>
        <v>10</v>
      </c>
      <c r="B12" s="40">
        <f>'Termine Gesamt'!B12</f>
        <v>45793</v>
      </c>
      <c r="C12" s="40">
        <f>'Termine Gesamt'!C12</f>
        <v>0</v>
      </c>
      <c r="D12" s="40">
        <f>'Termine Gesamt'!D12</f>
        <v>45770</v>
      </c>
      <c r="E12" s="41">
        <f>'Termine Gesamt'!E12</f>
        <v>9</v>
      </c>
      <c r="F12" s="40">
        <f>'Termine Gesamt'!F12</f>
        <v>45775</v>
      </c>
      <c r="G12" s="40">
        <f>'Termine Gesamt'!G12</f>
        <v>45764</v>
      </c>
      <c r="H12" s="40">
        <f>'Termine Gesamt'!H12</f>
        <v>45764</v>
      </c>
      <c r="I12" s="40">
        <f>'Termine Gesamt'!I12</f>
        <v>45764</v>
      </c>
      <c r="J12" s="40">
        <f>'Termine Gesamt'!J12</f>
        <v>45771</v>
      </c>
      <c r="K12" s="40">
        <f>'Termine Gesamt'!K12</f>
        <v>45771</v>
      </c>
      <c r="L12" s="40">
        <f>'Termine Gesamt'!L12</f>
        <v>45772</v>
      </c>
      <c r="M12" s="40">
        <f>'Termine Gesamt'!M12</f>
        <v>45775</v>
      </c>
      <c r="N12" s="40">
        <f>'Termine Gesamt'!N12</f>
        <v>45775</v>
      </c>
      <c r="O12" s="40">
        <f>'Termine Gesamt'!O12</f>
        <v>45776</v>
      </c>
      <c r="P12" s="40">
        <f>'Termine Gesamt'!P12</f>
        <v>45779</v>
      </c>
      <c r="Q12" s="40">
        <f>'Termine Gesamt'!Q12</f>
        <v>45779</v>
      </c>
      <c r="R12" s="40">
        <f>'Termine Gesamt'!R12</f>
        <v>45777</v>
      </c>
      <c r="S12" s="40">
        <f>'Termine Gesamt'!S12</f>
        <v>45779</v>
      </c>
      <c r="T12" s="40">
        <f>'Termine Gesamt'!T12</f>
        <v>45782</v>
      </c>
      <c r="U12" s="40">
        <f>'Termine Gesamt'!U12</f>
        <v>45782</v>
      </c>
      <c r="V12" s="40">
        <f>'Termine Gesamt'!V12</f>
        <v>45783</v>
      </c>
      <c r="W12" s="40">
        <f>'Termine Gesamt'!W12</f>
        <v>45783</v>
      </c>
      <c r="X12" s="40">
        <f>'Termine Gesamt'!X12</f>
        <v>45783</v>
      </c>
      <c r="Y12" s="40">
        <f>'Termine Gesamt'!Y12</f>
        <v>45784</v>
      </c>
      <c r="Z12" s="40">
        <f>'Termine Gesamt'!Z12</f>
        <v>45786</v>
      </c>
      <c r="AA12" s="40">
        <f>'Termine Gesamt'!AA12</f>
        <v>45789</v>
      </c>
      <c r="AB12" s="22">
        <f>'Termine Gesamt'!AB12</f>
        <v>45793</v>
      </c>
    </row>
    <row r="13" spans="1:28" ht="15" customHeight="1" x14ac:dyDescent="0.35">
      <c r="A13" s="43" t="str">
        <f>'Termine Gesamt'!A13</f>
        <v>11</v>
      </c>
      <c r="B13" s="40">
        <f>'Termine Gesamt'!B13</f>
        <v>45809</v>
      </c>
      <c r="C13" s="40" t="str">
        <f>'Termine Gesamt'!C13</f>
        <v>Starter-Seiten</v>
      </c>
      <c r="D13" s="40">
        <f>'Termine Gesamt'!D13</f>
        <v>45784</v>
      </c>
      <c r="E13" s="41">
        <f>'Termine Gesamt'!E13</f>
        <v>10</v>
      </c>
      <c r="F13" s="40">
        <f>'Termine Gesamt'!F13</f>
        <v>45789</v>
      </c>
      <c r="G13" s="40">
        <f>'Termine Gesamt'!G13</f>
        <v>45777</v>
      </c>
      <c r="H13" s="40">
        <f>'Termine Gesamt'!H13</f>
        <v>45784</v>
      </c>
      <c r="I13" s="40">
        <f>'Termine Gesamt'!I13</f>
        <v>45777</v>
      </c>
      <c r="J13" s="40">
        <f>'Termine Gesamt'!J13</f>
        <v>45786</v>
      </c>
      <c r="K13" s="40">
        <f>'Termine Gesamt'!K13</f>
        <v>45789</v>
      </c>
      <c r="L13" s="40">
        <f>'Termine Gesamt'!L13</f>
        <v>45790</v>
      </c>
      <c r="M13" s="40">
        <f>'Termine Gesamt'!M13</f>
        <v>45791</v>
      </c>
      <c r="N13" s="40">
        <f>'Termine Gesamt'!N13</f>
        <v>45792</v>
      </c>
      <c r="O13" s="40">
        <f>'Termine Gesamt'!O13</f>
        <v>45793</v>
      </c>
      <c r="P13" s="40">
        <f>'Termine Gesamt'!P13</f>
        <v>45796</v>
      </c>
      <c r="Q13" s="40">
        <f>'Termine Gesamt'!Q13</f>
        <v>45796</v>
      </c>
      <c r="R13" s="40">
        <f>'Termine Gesamt'!R13</f>
        <v>45796</v>
      </c>
      <c r="S13" s="40">
        <f>'Termine Gesamt'!S13</f>
        <v>45797</v>
      </c>
      <c r="T13" s="40">
        <f>'Termine Gesamt'!T13</f>
        <v>45797</v>
      </c>
      <c r="U13" s="40">
        <f>'Termine Gesamt'!U13</f>
        <v>45797</v>
      </c>
      <c r="V13" s="40">
        <f>'Termine Gesamt'!V13</f>
        <v>45798</v>
      </c>
      <c r="W13" s="40">
        <f>'Termine Gesamt'!W13</f>
        <v>45798</v>
      </c>
      <c r="X13" s="40">
        <f>'Termine Gesamt'!X13</f>
        <v>45798</v>
      </c>
      <c r="Y13" s="40">
        <f>'Termine Gesamt'!Y13</f>
        <v>45799</v>
      </c>
      <c r="Z13" s="40">
        <f>'Termine Gesamt'!Z13</f>
        <v>45803</v>
      </c>
      <c r="AA13" s="40">
        <f>'Termine Gesamt'!AA13</f>
        <v>45804</v>
      </c>
      <c r="AB13" s="22">
        <f>'Termine Gesamt'!AB13</f>
        <v>45809</v>
      </c>
    </row>
    <row r="14" spans="1:28" ht="15" customHeight="1" x14ac:dyDescent="0.35">
      <c r="A14" s="43" t="str">
        <f>'Termine Gesamt'!A14</f>
        <v>12</v>
      </c>
      <c r="B14" s="40">
        <f>'Termine Gesamt'!B14</f>
        <v>45824</v>
      </c>
      <c r="C14" s="40">
        <f>'Termine Gesamt'!C14</f>
        <v>0</v>
      </c>
      <c r="D14" s="40">
        <f>'Termine Gesamt'!D14</f>
        <v>45799</v>
      </c>
      <c r="E14" s="41">
        <f>'Termine Gesamt'!E14</f>
        <v>9</v>
      </c>
      <c r="F14" s="40">
        <f>'Termine Gesamt'!F14</f>
        <v>45803</v>
      </c>
      <c r="G14" s="40">
        <f>'Termine Gesamt'!G14</f>
        <v>45792</v>
      </c>
      <c r="H14" s="40">
        <f>'Termine Gesamt'!H14</f>
        <v>45796</v>
      </c>
      <c r="I14" s="40">
        <f>'Termine Gesamt'!I14</f>
        <v>45792</v>
      </c>
      <c r="J14" s="40">
        <f>'Termine Gesamt'!J14</f>
        <v>45800</v>
      </c>
      <c r="K14" s="40">
        <f>'Termine Gesamt'!K14</f>
        <v>45799</v>
      </c>
      <c r="L14" s="40">
        <f>'Termine Gesamt'!L14</f>
        <v>45800</v>
      </c>
      <c r="M14" s="40">
        <f>'Termine Gesamt'!M14</f>
        <v>45803</v>
      </c>
      <c r="N14" s="40">
        <f>'Termine Gesamt'!N14</f>
        <v>45805</v>
      </c>
      <c r="O14" s="40">
        <f>'Termine Gesamt'!O14</f>
        <v>45807</v>
      </c>
      <c r="P14" s="40">
        <f>'Termine Gesamt'!P14</f>
        <v>45810</v>
      </c>
      <c r="Q14" s="40">
        <f>'Termine Gesamt'!Q14</f>
        <v>45810</v>
      </c>
      <c r="R14" s="40">
        <f>'Termine Gesamt'!R14</f>
        <v>45810</v>
      </c>
      <c r="S14" s="40">
        <f>'Termine Gesamt'!S14</f>
        <v>45811</v>
      </c>
      <c r="T14" s="40">
        <f>'Termine Gesamt'!T14</f>
        <v>45811</v>
      </c>
      <c r="U14" s="40">
        <f>'Termine Gesamt'!U14</f>
        <v>45811</v>
      </c>
      <c r="V14" s="40">
        <f>'Termine Gesamt'!V14</f>
        <v>45812</v>
      </c>
      <c r="W14" s="40">
        <f>'Termine Gesamt'!W14</f>
        <v>45812</v>
      </c>
      <c r="X14" s="40">
        <f>'Termine Gesamt'!X14</f>
        <v>45812</v>
      </c>
      <c r="Y14" s="40">
        <f>'Termine Gesamt'!Y14</f>
        <v>45813</v>
      </c>
      <c r="Z14" s="40">
        <f>'Termine Gesamt'!Z14</f>
        <v>45818</v>
      </c>
      <c r="AA14" s="40">
        <f>'Termine Gesamt'!AA14</f>
        <v>45819</v>
      </c>
      <c r="AB14" s="22">
        <f>'Termine Gesamt'!AB14</f>
        <v>45824</v>
      </c>
    </row>
    <row r="15" spans="1:28" ht="15" customHeight="1" x14ac:dyDescent="0.35">
      <c r="A15" s="43" t="str">
        <f>'Termine Gesamt'!A15</f>
        <v>13</v>
      </c>
      <c r="B15" s="40">
        <f>'Termine Gesamt'!B15</f>
        <v>45839</v>
      </c>
      <c r="C15" s="40">
        <f>'Termine Gesamt'!C15</f>
        <v>0</v>
      </c>
      <c r="D15" s="40">
        <f>'Termine Gesamt'!D15</f>
        <v>45813</v>
      </c>
      <c r="E15" s="41">
        <f>'Termine Gesamt'!E15</f>
        <v>9</v>
      </c>
      <c r="F15" s="40">
        <f>'Termine Gesamt'!F15</f>
        <v>45818</v>
      </c>
      <c r="G15" s="40">
        <f>'Termine Gesamt'!G15</f>
        <v>45805</v>
      </c>
      <c r="H15" s="40">
        <f>'Termine Gesamt'!H15</f>
        <v>45811</v>
      </c>
      <c r="I15" s="40">
        <f>'Termine Gesamt'!I15</f>
        <v>45805</v>
      </c>
      <c r="J15" s="40">
        <f>'Termine Gesamt'!J15</f>
        <v>45814</v>
      </c>
      <c r="K15" s="40">
        <f>'Termine Gesamt'!K15</f>
        <v>45814</v>
      </c>
      <c r="L15" s="40">
        <f>'Termine Gesamt'!L15</f>
        <v>45818</v>
      </c>
      <c r="M15" s="40">
        <f>'Termine Gesamt'!M15</f>
        <v>45819</v>
      </c>
      <c r="N15" s="40">
        <f>'Termine Gesamt'!N15</f>
        <v>45818</v>
      </c>
      <c r="O15" s="40">
        <f>'Termine Gesamt'!O15</f>
        <v>45820</v>
      </c>
      <c r="P15" s="40">
        <f>'Termine Gesamt'!P15</f>
        <v>45824</v>
      </c>
      <c r="Q15" s="40">
        <f>'Termine Gesamt'!Q15</f>
        <v>45825</v>
      </c>
      <c r="R15" s="40">
        <f>'Termine Gesamt'!R15</f>
        <v>45821</v>
      </c>
      <c r="S15" s="40">
        <f>'Termine Gesamt'!S15</f>
        <v>45824</v>
      </c>
      <c r="T15" s="40">
        <f>'Termine Gesamt'!T15</f>
        <v>45825</v>
      </c>
      <c r="U15" s="40">
        <f>'Termine Gesamt'!U15</f>
        <v>45825</v>
      </c>
      <c r="V15" s="40">
        <f>'Termine Gesamt'!V15</f>
        <v>45826</v>
      </c>
      <c r="W15" s="40">
        <f>'Termine Gesamt'!W15</f>
        <v>45826</v>
      </c>
      <c r="X15" s="40">
        <f>'Termine Gesamt'!X15</f>
        <v>45828</v>
      </c>
      <c r="Y15" s="40">
        <f>'Termine Gesamt'!Y15</f>
        <v>45831</v>
      </c>
      <c r="Z15" s="40">
        <f>'Termine Gesamt'!Z15</f>
        <v>45833</v>
      </c>
      <c r="AA15" s="40">
        <f>'Termine Gesamt'!AA15</f>
        <v>45834</v>
      </c>
      <c r="AB15" s="22">
        <f>'Termine Gesamt'!AB15</f>
        <v>45839</v>
      </c>
    </row>
    <row r="16" spans="1:28" ht="15" customHeight="1" x14ac:dyDescent="0.35">
      <c r="A16" s="43" t="str">
        <f>'Termine Gesamt'!A16</f>
        <v>14</v>
      </c>
      <c r="B16" s="40">
        <f>'Termine Gesamt'!B16</f>
        <v>45854</v>
      </c>
      <c r="C16" s="40">
        <f>'Termine Gesamt'!C16</f>
        <v>0</v>
      </c>
      <c r="D16" s="40">
        <f>'Termine Gesamt'!D16</f>
        <v>45827</v>
      </c>
      <c r="E16" s="41">
        <f>'Termine Gesamt'!E16</f>
        <v>13</v>
      </c>
      <c r="F16" s="40">
        <f>'Termine Gesamt'!F16</f>
        <v>45831</v>
      </c>
      <c r="G16" s="40">
        <f>'Termine Gesamt'!G16</f>
        <v>45820</v>
      </c>
      <c r="H16" s="40">
        <f>'Termine Gesamt'!H16</f>
        <v>45831</v>
      </c>
      <c r="I16" s="40">
        <f>'Termine Gesamt'!I16</f>
        <v>45820</v>
      </c>
      <c r="J16" s="40">
        <f>'Termine Gesamt'!J16</f>
        <v>45828</v>
      </c>
      <c r="K16" s="40">
        <f>'Termine Gesamt'!K16</f>
        <v>45834</v>
      </c>
      <c r="L16" s="40">
        <f>'Termine Gesamt'!L16</f>
        <v>45835</v>
      </c>
      <c r="M16" s="40">
        <f>'Termine Gesamt'!M16</f>
        <v>45838</v>
      </c>
      <c r="N16" s="40">
        <f>'Termine Gesamt'!N16</f>
        <v>45839</v>
      </c>
      <c r="O16" s="40">
        <f>'Termine Gesamt'!O16</f>
        <v>45840</v>
      </c>
      <c r="P16" s="40">
        <f>'Termine Gesamt'!P16</f>
        <v>45841</v>
      </c>
      <c r="Q16" s="40">
        <f>'Termine Gesamt'!Q16</f>
        <v>45841</v>
      </c>
      <c r="R16" s="40">
        <f>'Termine Gesamt'!R16</f>
        <v>45841</v>
      </c>
      <c r="S16" s="40">
        <f>'Termine Gesamt'!S16</f>
        <v>45842</v>
      </c>
      <c r="T16" s="40">
        <f>'Termine Gesamt'!T16</f>
        <v>45842</v>
      </c>
      <c r="U16" s="40">
        <f>'Termine Gesamt'!U16</f>
        <v>45842</v>
      </c>
      <c r="V16" s="40">
        <f>'Termine Gesamt'!V16</f>
        <v>45845</v>
      </c>
      <c r="W16" s="40">
        <f>'Termine Gesamt'!W16</f>
        <v>45845</v>
      </c>
      <c r="X16" s="40">
        <f>'Termine Gesamt'!X16</f>
        <v>45845</v>
      </c>
      <c r="Y16" s="40">
        <f>'Termine Gesamt'!Y16</f>
        <v>45846</v>
      </c>
      <c r="Z16" s="40">
        <f>'Termine Gesamt'!Z16</f>
        <v>45848</v>
      </c>
      <c r="AA16" s="40">
        <f>'Termine Gesamt'!AA16</f>
        <v>45849</v>
      </c>
      <c r="AB16" s="22">
        <f>'Termine Gesamt'!AB16</f>
        <v>45854</v>
      </c>
    </row>
    <row r="17" spans="1:28" ht="15" customHeight="1" x14ac:dyDescent="0.35">
      <c r="A17" s="43" t="str">
        <f>'Termine Gesamt'!A17</f>
        <v>15/16</v>
      </c>
      <c r="B17" s="40">
        <f>'Termine Gesamt'!B17</f>
        <v>45885</v>
      </c>
      <c r="C17" s="40">
        <f>'Termine Gesamt'!C17</f>
        <v>0</v>
      </c>
      <c r="D17" s="40">
        <f>'Termine Gesamt'!D17</f>
        <v>45846</v>
      </c>
      <c r="E17" s="41">
        <f>'Termine Gesamt'!E17</f>
        <v>22</v>
      </c>
      <c r="F17" s="40">
        <f>'Termine Gesamt'!F17</f>
        <v>45866</v>
      </c>
      <c r="G17" s="40">
        <f>'Termine Gesamt'!G17</f>
        <v>45855</v>
      </c>
      <c r="H17" s="40">
        <f>'Termine Gesamt'!H17</f>
        <v>45854</v>
      </c>
      <c r="I17" s="40">
        <f>'Termine Gesamt'!I17</f>
        <v>45855</v>
      </c>
      <c r="J17" s="40">
        <f>'Termine Gesamt'!J17</f>
        <v>45847</v>
      </c>
      <c r="K17" s="40">
        <f>'Termine Gesamt'!K17</f>
        <v>45866</v>
      </c>
      <c r="L17" s="40">
        <f>'Termine Gesamt'!L17</f>
        <v>45867</v>
      </c>
      <c r="M17" s="40">
        <f>'Termine Gesamt'!M17</f>
        <v>45868</v>
      </c>
      <c r="N17" s="40">
        <f>'Termine Gesamt'!N17</f>
        <v>45869</v>
      </c>
      <c r="O17" s="40">
        <f>'Termine Gesamt'!O17</f>
        <v>45870</v>
      </c>
      <c r="P17" s="40">
        <f>'Termine Gesamt'!P17</f>
        <v>45873</v>
      </c>
      <c r="Q17" s="40">
        <f>'Termine Gesamt'!Q17</f>
        <v>45873</v>
      </c>
      <c r="R17" s="40">
        <f>'Termine Gesamt'!R17</f>
        <v>45873</v>
      </c>
      <c r="S17" s="40">
        <f>'Termine Gesamt'!S17</f>
        <v>45874</v>
      </c>
      <c r="T17" s="40">
        <f>'Termine Gesamt'!T17</f>
        <v>45874</v>
      </c>
      <c r="U17" s="40">
        <f>'Termine Gesamt'!U17</f>
        <v>45874</v>
      </c>
      <c r="V17" s="40">
        <f>'Termine Gesamt'!V17</f>
        <v>45875</v>
      </c>
      <c r="W17" s="40">
        <f>'Termine Gesamt'!W17</f>
        <v>45875</v>
      </c>
      <c r="X17" s="40">
        <f>'Termine Gesamt'!X17</f>
        <v>45875</v>
      </c>
      <c r="Y17" s="40">
        <f>'Termine Gesamt'!Y17</f>
        <v>45876</v>
      </c>
      <c r="Z17" s="40">
        <f>'Termine Gesamt'!Z17</f>
        <v>45880</v>
      </c>
      <c r="AA17" s="40">
        <f>'Termine Gesamt'!AA17</f>
        <v>45881</v>
      </c>
      <c r="AB17" s="22">
        <f>'Termine Gesamt'!AB17</f>
        <v>45885</v>
      </c>
    </row>
    <row r="18" spans="1:28" ht="15" customHeight="1" x14ac:dyDescent="0.35">
      <c r="A18" s="43" t="str">
        <f>'Termine Gesamt'!A18</f>
        <v>17</v>
      </c>
      <c r="B18" s="40">
        <f>'Termine Gesamt'!B18</f>
        <v>45901</v>
      </c>
      <c r="C18" s="40" t="str">
        <f>'Termine Gesamt'!C18</f>
        <v>Starter-Seiten</v>
      </c>
      <c r="D18" s="40">
        <f>'Termine Gesamt'!D18</f>
        <v>45876</v>
      </c>
      <c r="E18" s="41">
        <f>'Termine Gesamt'!E18</f>
        <v>11</v>
      </c>
      <c r="F18" s="40">
        <f>'Termine Gesamt'!F18</f>
        <v>45880</v>
      </c>
      <c r="G18" s="40">
        <f>'Termine Gesamt'!G18</f>
        <v>45869</v>
      </c>
      <c r="H18" s="40">
        <f>'Termine Gesamt'!H18</f>
        <v>45876</v>
      </c>
      <c r="I18" s="40">
        <f>'Termine Gesamt'!I18</f>
        <v>45869</v>
      </c>
      <c r="J18" s="40">
        <f>'Termine Gesamt'!J18</f>
        <v>45877</v>
      </c>
      <c r="K18" s="40">
        <f>'Termine Gesamt'!K18</f>
        <v>45881</v>
      </c>
      <c r="L18" s="40">
        <f>'Termine Gesamt'!L18</f>
        <v>45882</v>
      </c>
      <c r="M18" s="40">
        <f>'Termine Gesamt'!M18</f>
        <v>45883</v>
      </c>
      <c r="N18" s="40">
        <f>'Termine Gesamt'!N18</f>
        <v>45884</v>
      </c>
      <c r="O18" s="40">
        <f>'Termine Gesamt'!O18</f>
        <v>45887</v>
      </c>
      <c r="P18" s="40">
        <f>'Termine Gesamt'!P18</f>
        <v>45888</v>
      </c>
      <c r="Q18" s="40">
        <f>'Termine Gesamt'!Q18</f>
        <v>45888</v>
      </c>
      <c r="R18" s="40">
        <f>'Termine Gesamt'!R18</f>
        <v>45888</v>
      </c>
      <c r="S18" s="40">
        <f>'Termine Gesamt'!S18</f>
        <v>45889</v>
      </c>
      <c r="T18" s="40">
        <f>'Termine Gesamt'!T18</f>
        <v>45889</v>
      </c>
      <c r="U18" s="40">
        <f>'Termine Gesamt'!U18</f>
        <v>45889</v>
      </c>
      <c r="V18" s="40">
        <f>'Termine Gesamt'!V18</f>
        <v>45890</v>
      </c>
      <c r="W18" s="40">
        <f>'Termine Gesamt'!W18</f>
        <v>45890</v>
      </c>
      <c r="X18" s="40">
        <f>'Termine Gesamt'!X18</f>
        <v>45890</v>
      </c>
      <c r="Y18" s="40">
        <f>'Termine Gesamt'!Y18</f>
        <v>45891</v>
      </c>
      <c r="Z18" s="40">
        <f>'Termine Gesamt'!Z18</f>
        <v>45895</v>
      </c>
      <c r="AA18" s="40">
        <f>'Termine Gesamt'!AA18</f>
        <v>45896</v>
      </c>
      <c r="AB18" s="22">
        <f>'Termine Gesamt'!AB18</f>
        <v>45901</v>
      </c>
    </row>
    <row r="19" spans="1:28" ht="15" customHeight="1" x14ac:dyDescent="0.35">
      <c r="A19" s="43" t="str">
        <f>'Termine Gesamt'!A19</f>
        <v>18</v>
      </c>
      <c r="B19" s="40">
        <f>'Termine Gesamt'!B19</f>
        <v>45916</v>
      </c>
      <c r="C19" s="40">
        <f>'Termine Gesamt'!C19</f>
        <v>0</v>
      </c>
      <c r="D19" s="40">
        <f>'Termine Gesamt'!D19</f>
        <v>45891</v>
      </c>
      <c r="E19" s="41">
        <f>'Termine Gesamt'!E19</f>
        <v>9</v>
      </c>
      <c r="F19" s="40">
        <f>'Termine Gesamt'!F19</f>
        <v>45894</v>
      </c>
      <c r="G19" s="40">
        <f>'Termine Gesamt'!G19</f>
        <v>45883</v>
      </c>
      <c r="H19" s="40">
        <f>'Termine Gesamt'!H19</f>
        <v>45891</v>
      </c>
      <c r="I19" s="40">
        <f>'Termine Gesamt'!I19</f>
        <v>45883</v>
      </c>
      <c r="J19" s="40">
        <f>'Termine Gesamt'!J19</f>
        <v>45894</v>
      </c>
      <c r="K19" s="40">
        <f>'Termine Gesamt'!K19</f>
        <v>45896</v>
      </c>
      <c r="L19" s="40">
        <f>'Termine Gesamt'!L19</f>
        <v>45897</v>
      </c>
      <c r="M19" s="40">
        <f>'Termine Gesamt'!M19</f>
        <v>45898</v>
      </c>
      <c r="N19" s="40">
        <f>'Termine Gesamt'!N19</f>
        <v>45901</v>
      </c>
      <c r="O19" s="40">
        <f>'Termine Gesamt'!O19</f>
        <v>45902</v>
      </c>
      <c r="P19" s="40">
        <f>'Termine Gesamt'!P19</f>
        <v>45903</v>
      </c>
      <c r="Q19" s="40">
        <f>'Termine Gesamt'!Q19</f>
        <v>45903</v>
      </c>
      <c r="R19" s="40">
        <f>'Termine Gesamt'!R19</f>
        <v>45903</v>
      </c>
      <c r="S19" s="40">
        <f>'Termine Gesamt'!S19</f>
        <v>45904</v>
      </c>
      <c r="T19" s="40">
        <f>'Termine Gesamt'!T19</f>
        <v>45904</v>
      </c>
      <c r="U19" s="40">
        <f>'Termine Gesamt'!U19</f>
        <v>45904</v>
      </c>
      <c r="V19" s="40">
        <f>'Termine Gesamt'!V19</f>
        <v>45905</v>
      </c>
      <c r="W19" s="40">
        <f>'Termine Gesamt'!W19</f>
        <v>45905</v>
      </c>
      <c r="X19" s="40">
        <f>'Termine Gesamt'!X19</f>
        <v>45905</v>
      </c>
      <c r="Y19" s="40">
        <f>'Termine Gesamt'!Y19</f>
        <v>45908</v>
      </c>
      <c r="Z19" s="40">
        <f>'Termine Gesamt'!Z19</f>
        <v>45910</v>
      </c>
      <c r="AA19" s="40">
        <f>'Termine Gesamt'!AA19</f>
        <v>45911</v>
      </c>
      <c r="AB19" s="22">
        <f>'Termine Gesamt'!AB19</f>
        <v>45916</v>
      </c>
    </row>
    <row r="20" spans="1:28" ht="15" customHeight="1" x14ac:dyDescent="0.35">
      <c r="A20" s="43" t="str">
        <f>'Termine Gesamt'!A20</f>
        <v>19</v>
      </c>
      <c r="B20" s="40">
        <f>'Termine Gesamt'!B20</f>
        <v>45931</v>
      </c>
      <c r="C20" s="40" t="str">
        <f>'Termine Gesamt'!C20</f>
        <v>mit Permadental / Einschweißung</v>
      </c>
      <c r="D20" s="40">
        <f>'Termine Gesamt'!D20</f>
        <v>45904</v>
      </c>
      <c r="E20" s="41">
        <f>'Termine Gesamt'!E20</f>
        <v>11</v>
      </c>
      <c r="F20" s="40">
        <f>'Termine Gesamt'!F20</f>
        <v>45904</v>
      </c>
      <c r="G20" s="40">
        <f>'Termine Gesamt'!G20</f>
        <v>45897</v>
      </c>
      <c r="H20" s="40">
        <f>'Termine Gesamt'!H20</f>
        <v>45904</v>
      </c>
      <c r="I20" s="40">
        <f>'Termine Gesamt'!I20</f>
        <v>45897</v>
      </c>
      <c r="J20" s="40">
        <f>'Termine Gesamt'!J20</f>
        <v>45903</v>
      </c>
      <c r="K20" s="40">
        <f>'Termine Gesamt'!K20</f>
        <v>45909</v>
      </c>
      <c r="L20" s="40">
        <f>'Termine Gesamt'!L20</f>
        <v>45910</v>
      </c>
      <c r="M20" s="40">
        <f>'Termine Gesamt'!M20</f>
        <v>45915</v>
      </c>
      <c r="N20" s="40">
        <f>'Termine Gesamt'!N20</f>
        <v>45912</v>
      </c>
      <c r="O20" s="40">
        <f>'Termine Gesamt'!O20</f>
        <v>45915</v>
      </c>
      <c r="P20" s="40">
        <f>'Termine Gesamt'!P20</f>
        <v>45911</v>
      </c>
      <c r="Q20" s="40">
        <f>'Termine Gesamt'!Q20</f>
        <v>45911</v>
      </c>
      <c r="R20" s="40">
        <f>'Termine Gesamt'!R20</f>
        <v>45916</v>
      </c>
      <c r="S20" s="40">
        <f>'Termine Gesamt'!S20</f>
        <v>45917</v>
      </c>
      <c r="T20" s="40">
        <f>'Termine Gesamt'!T20</f>
        <v>45917</v>
      </c>
      <c r="U20" s="40">
        <f>'Termine Gesamt'!U20</f>
        <v>45917</v>
      </c>
      <c r="V20" s="40">
        <f>'Termine Gesamt'!V20</f>
        <v>45918</v>
      </c>
      <c r="W20" s="40">
        <f>'Termine Gesamt'!W20</f>
        <v>45918</v>
      </c>
      <c r="X20" s="40">
        <f>'Termine Gesamt'!X20</f>
        <v>45918</v>
      </c>
      <c r="Y20" s="40">
        <f>'Termine Gesamt'!Y20</f>
        <v>45919</v>
      </c>
      <c r="Z20" s="40">
        <f>'Termine Gesamt'!Z20</f>
        <v>45923</v>
      </c>
      <c r="AA20" s="40">
        <f>'Termine Gesamt'!AA20</f>
        <v>45926</v>
      </c>
      <c r="AB20" s="22">
        <f>'Termine Gesamt'!AB20</f>
        <v>45931</v>
      </c>
    </row>
    <row r="21" spans="1:28" ht="15" customHeight="1" x14ac:dyDescent="0.35">
      <c r="A21" s="43" t="str">
        <f>'Termine Gesamt'!A21</f>
        <v>20</v>
      </c>
      <c r="B21" s="40">
        <f>'Termine Gesamt'!B21</f>
        <v>45946</v>
      </c>
      <c r="C21" s="40">
        <f>'Termine Gesamt'!C21</f>
        <v>0</v>
      </c>
      <c r="D21" s="40">
        <f>'Termine Gesamt'!D21</f>
        <v>45919</v>
      </c>
      <c r="E21" s="41">
        <f>'Termine Gesamt'!E21</f>
        <v>12</v>
      </c>
      <c r="F21" s="40">
        <f>'Termine Gesamt'!F21</f>
        <v>45922</v>
      </c>
      <c r="G21" s="40">
        <f>'Termine Gesamt'!G21</f>
        <v>45918</v>
      </c>
      <c r="H21" s="40">
        <f>'Termine Gesamt'!H21</f>
        <v>45922</v>
      </c>
      <c r="I21" s="40">
        <f>'Termine Gesamt'!I21</f>
        <v>45918</v>
      </c>
      <c r="J21" s="40">
        <f>'Termine Gesamt'!J21</f>
        <v>45922</v>
      </c>
      <c r="K21" s="40">
        <f>'Termine Gesamt'!K21</f>
        <v>45925</v>
      </c>
      <c r="L21" s="40">
        <f>'Termine Gesamt'!L21</f>
        <v>45926</v>
      </c>
      <c r="M21" s="40">
        <f>'Termine Gesamt'!M21</f>
        <v>45929</v>
      </c>
      <c r="N21" s="40">
        <f>'Termine Gesamt'!N21</f>
        <v>45930</v>
      </c>
      <c r="O21" s="40">
        <f>'Termine Gesamt'!O21</f>
        <v>45931</v>
      </c>
      <c r="P21" s="40">
        <f>'Termine Gesamt'!P21</f>
        <v>45932</v>
      </c>
      <c r="Q21" s="40">
        <f>'Termine Gesamt'!Q21</f>
        <v>45932</v>
      </c>
      <c r="R21" s="40">
        <f>'Termine Gesamt'!R21</f>
        <v>45932</v>
      </c>
      <c r="S21" s="40">
        <f>'Termine Gesamt'!S21</f>
        <v>45936</v>
      </c>
      <c r="T21" s="40">
        <f>'Termine Gesamt'!T21</f>
        <v>45936</v>
      </c>
      <c r="U21" s="40">
        <f>'Termine Gesamt'!U21</f>
        <v>45936</v>
      </c>
      <c r="V21" s="40">
        <f>'Termine Gesamt'!V21</f>
        <v>45937</v>
      </c>
      <c r="W21" s="40">
        <f>'Termine Gesamt'!W21</f>
        <v>45937</v>
      </c>
      <c r="X21" s="40">
        <f>'Termine Gesamt'!X21</f>
        <v>45937</v>
      </c>
      <c r="Y21" s="40">
        <f>'Termine Gesamt'!Y21</f>
        <v>45938</v>
      </c>
      <c r="Z21" s="40">
        <f>'Termine Gesamt'!Z21</f>
        <v>45940</v>
      </c>
      <c r="AA21" s="40">
        <f>'Termine Gesamt'!AA21</f>
        <v>45943</v>
      </c>
      <c r="AB21" s="22">
        <f>'Termine Gesamt'!AB21</f>
        <v>45946</v>
      </c>
    </row>
    <row r="22" spans="1:28" ht="15" customHeight="1" x14ac:dyDescent="0.35">
      <c r="A22" s="43" t="str">
        <f>'Termine Gesamt'!A22</f>
        <v>21</v>
      </c>
      <c r="B22" s="40">
        <f>'Termine Gesamt'!B22</f>
        <v>45962</v>
      </c>
      <c r="C22" s="40">
        <f>'Termine Gesamt'!C22</f>
        <v>0</v>
      </c>
      <c r="D22" s="40">
        <f>'Termine Gesamt'!D22</f>
        <v>45938</v>
      </c>
      <c r="E22" s="41">
        <f>'Termine Gesamt'!E22</f>
        <v>11</v>
      </c>
      <c r="F22" s="40">
        <f>'Termine Gesamt'!F22</f>
        <v>45943</v>
      </c>
      <c r="G22" s="40">
        <f>'Termine Gesamt'!G22</f>
        <v>45932</v>
      </c>
      <c r="H22" s="40">
        <f>'Termine Gesamt'!H22</f>
        <v>45938</v>
      </c>
      <c r="I22" s="40">
        <f>'Termine Gesamt'!I22</f>
        <v>45932</v>
      </c>
      <c r="J22" s="40">
        <f>'Termine Gesamt'!J22</f>
        <v>45939</v>
      </c>
      <c r="K22" s="40">
        <f>'Termine Gesamt'!K22</f>
        <v>45943</v>
      </c>
      <c r="L22" s="40">
        <f>'Termine Gesamt'!L22</f>
        <v>45944</v>
      </c>
      <c r="M22" s="40">
        <f>'Termine Gesamt'!M22</f>
        <v>45945</v>
      </c>
      <c r="N22" s="40">
        <f>'Termine Gesamt'!N22</f>
        <v>45946</v>
      </c>
      <c r="O22" s="40">
        <f>'Termine Gesamt'!O22</f>
        <v>45947</v>
      </c>
      <c r="P22" s="40">
        <f>'Termine Gesamt'!P22</f>
        <v>45950</v>
      </c>
      <c r="Q22" s="40">
        <f>'Termine Gesamt'!Q22</f>
        <v>45950</v>
      </c>
      <c r="R22" s="40">
        <f>'Termine Gesamt'!R22</f>
        <v>45950</v>
      </c>
      <c r="S22" s="40">
        <f>'Termine Gesamt'!S22</f>
        <v>45951</v>
      </c>
      <c r="T22" s="40">
        <f>'Termine Gesamt'!T22</f>
        <v>45951</v>
      </c>
      <c r="U22" s="40">
        <f>'Termine Gesamt'!U22</f>
        <v>45951</v>
      </c>
      <c r="V22" s="40">
        <f>'Termine Gesamt'!V22</f>
        <v>45952</v>
      </c>
      <c r="W22" s="40">
        <f>'Termine Gesamt'!W22</f>
        <v>45952</v>
      </c>
      <c r="X22" s="40">
        <f>'Termine Gesamt'!X22</f>
        <v>45952</v>
      </c>
      <c r="Y22" s="40">
        <f>'Termine Gesamt'!Y22</f>
        <v>45953</v>
      </c>
      <c r="Z22" s="40">
        <f>'Termine Gesamt'!Z22</f>
        <v>45957</v>
      </c>
      <c r="AA22" s="40">
        <f>'Termine Gesamt'!AA22</f>
        <v>45958</v>
      </c>
      <c r="AB22" s="22">
        <f>'Termine Gesamt'!AB22</f>
        <v>45962</v>
      </c>
    </row>
    <row r="23" spans="1:28" ht="15" customHeight="1" x14ac:dyDescent="0.35">
      <c r="A23" s="43" t="str">
        <f>'Termine Gesamt'!A23</f>
        <v>22</v>
      </c>
      <c r="B23" s="40">
        <f>'Termine Gesamt'!B23</f>
        <v>45977</v>
      </c>
      <c r="C23" s="40" t="str">
        <f>'Termine Gesamt'!C23</f>
        <v>Starter-Seiten</v>
      </c>
      <c r="D23" s="40">
        <f>'Termine Gesamt'!D23</f>
        <v>45953</v>
      </c>
      <c r="E23" s="41">
        <f>'Termine Gesamt'!E23</f>
        <v>11</v>
      </c>
      <c r="F23" s="40">
        <f>'Termine Gesamt'!F23</f>
        <v>45957</v>
      </c>
      <c r="G23" s="40">
        <f>'Termine Gesamt'!G23</f>
        <v>45946</v>
      </c>
      <c r="H23" s="40">
        <f>'Termine Gesamt'!H23</f>
        <v>45952</v>
      </c>
      <c r="I23" s="40">
        <f>'Termine Gesamt'!I23</f>
        <v>45946</v>
      </c>
      <c r="J23" s="40">
        <f>'Termine Gesamt'!J23</f>
        <v>45954</v>
      </c>
      <c r="K23" s="40">
        <f>'Termine Gesamt'!K23</f>
        <v>45957</v>
      </c>
      <c r="L23" s="40">
        <f>'Termine Gesamt'!L23</f>
        <v>45958</v>
      </c>
      <c r="M23" s="40">
        <f>'Termine Gesamt'!M23</f>
        <v>45959</v>
      </c>
      <c r="N23" s="40">
        <f>'Termine Gesamt'!N23</f>
        <v>45961</v>
      </c>
      <c r="O23" s="40">
        <f>'Termine Gesamt'!O23</f>
        <v>45964</v>
      </c>
      <c r="P23" s="40">
        <f>'Termine Gesamt'!P23</f>
        <v>45965</v>
      </c>
      <c r="Q23" s="40">
        <f>'Termine Gesamt'!Q23</f>
        <v>45965</v>
      </c>
      <c r="R23" s="40">
        <f>'Termine Gesamt'!R23</f>
        <v>45965</v>
      </c>
      <c r="S23" s="40">
        <f>'Termine Gesamt'!S23</f>
        <v>45966</v>
      </c>
      <c r="T23" s="40">
        <f>'Termine Gesamt'!T23</f>
        <v>45966</v>
      </c>
      <c r="U23" s="40">
        <f>'Termine Gesamt'!U23</f>
        <v>45966</v>
      </c>
      <c r="V23" s="40">
        <f>'Termine Gesamt'!V23</f>
        <v>45967</v>
      </c>
      <c r="W23" s="40">
        <f>'Termine Gesamt'!W23</f>
        <v>45967</v>
      </c>
      <c r="X23" s="40">
        <f>'Termine Gesamt'!X23</f>
        <v>45967</v>
      </c>
      <c r="Y23" s="40">
        <f>'Termine Gesamt'!Y23</f>
        <v>45968</v>
      </c>
      <c r="Z23" s="40">
        <f>'Termine Gesamt'!Z23</f>
        <v>45972</v>
      </c>
      <c r="AA23" s="40">
        <f>'Termine Gesamt'!AA23</f>
        <v>45973</v>
      </c>
      <c r="AB23" s="22">
        <f>'Termine Gesamt'!AB23</f>
        <v>45977</v>
      </c>
    </row>
    <row r="24" spans="1:28" ht="15" customHeight="1" x14ac:dyDescent="0.35">
      <c r="A24" s="43" t="str">
        <f>'Termine Gesamt'!A24</f>
        <v>23/24</v>
      </c>
      <c r="B24" s="40">
        <f>'Termine Gesamt'!B24</f>
        <v>45992</v>
      </c>
      <c r="C24" s="40">
        <f>'Termine Gesamt'!C24</f>
        <v>0</v>
      </c>
      <c r="D24" s="40">
        <f>'Termine Gesamt'!D24</f>
        <v>45968</v>
      </c>
      <c r="E24" s="41">
        <f>'Termine Gesamt'!E24</f>
        <v>10</v>
      </c>
      <c r="F24" s="40">
        <f>'Termine Gesamt'!F24</f>
        <v>45971</v>
      </c>
      <c r="G24" s="40">
        <f>'Termine Gesamt'!G24</f>
        <v>45960</v>
      </c>
      <c r="H24" s="40">
        <f>'Termine Gesamt'!H24</f>
        <v>45967</v>
      </c>
      <c r="I24" s="40">
        <f>'Termine Gesamt'!I24</f>
        <v>45960</v>
      </c>
      <c r="J24" s="40">
        <f>'Termine Gesamt'!J24</f>
        <v>45971</v>
      </c>
      <c r="K24" s="40">
        <f>'Termine Gesamt'!K24</f>
        <v>45972</v>
      </c>
      <c r="L24" s="40">
        <f>'Termine Gesamt'!L24</f>
        <v>45973</v>
      </c>
      <c r="M24" s="40">
        <f>'Termine Gesamt'!M24</f>
        <v>45974</v>
      </c>
      <c r="N24" s="40">
        <f>'Termine Gesamt'!N24</f>
        <v>45975</v>
      </c>
      <c r="O24" s="40">
        <f>'Termine Gesamt'!O24</f>
        <v>45978</v>
      </c>
      <c r="P24" s="40">
        <f>'Termine Gesamt'!P24</f>
        <v>45979</v>
      </c>
      <c r="Q24" s="40">
        <f>'Termine Gesamt'!Q24</f>
        <v>45979</v>
      </c>
      <c r="R24" s="40">
        <f>'Termine Gesamt'!R24</f>
        <v>45979</v>
      </c>
      <c r="S24" s="40">
        <f>'Termine Gesamt'!S24</f>
        <v>45980</v>
      </c>
      <c r="T24" s="40">
        <f>'Termine Gesamt'!T24</f>
        <v>45980</v>
      </c>
      <c r="U24" s="40">
        <f>'Termine Gesamt'!U24</f>
        <v>45980</v>
      </c>
      <c r="V24" s="40">
        <f>'Termine Gesamt'!V24</f>
        <v>45981</v>
      </c>
      <c r="W24" s="40">
        <f>'Termine Gesamt'!W24</f>
        <v>45981</v>
      </c>
      <c r="X24" s="40">
        <f>'Termine Gesamt'!X24</f>
        <v>45981</v>
      </c>
      <c r="Y24" s="40">
        <f>'Termine Gesamt'!Y24</f>
        <v>45982</v>
      </c>
      <c r="Z24" s="40">
        <f>'Termine Gesamt'!Z24</f>
        <v>45986</v>
      </c>
      <c r="AA24" s="40">
        <f>'Termine Gesamt'!AA24</f>
        <v>45987</v>
      </c>
      <c r="AB24" s="22">
        <f>'Termine Gesamt'!AB24</f>
        <v>45992</v>
      </c>
    </row>
    <row r="25" spans="1:28" ht="15" customHeight="1" x14ac:dyDescent="0.35">
      <c r="A25" s="43" t="str">
        <f>'Termine Gesamt'!A25</f>
        <v>1/2</v>
      </c>
      <c r="B25" s="40">
        <f>'Termine Gesamt'!B25</f>
        <v>46038</v>
      </c>
      <c r="C25" s="40">
        <f>'Termine Gesamt'!C25</f>
        <v>0</v>
      </c>
      <c r="D25" s="40">
        <f>'Termine Gesamt'!D25</f>
        <v>45982</v>
      </c>
      <c r="E25" s="41">
        <f>'Termine Gesamt'!E25</f>
        <v>0</v>
      </c>
      <c r="F25" s="40">
        <f>'Termine Gesamt'!F25</f>
        <v>46006</v>
      </c>
      <c r="G25" s="40">
        <f>'Termine Gesamt'!G25</f>
        <v>46002</v>
      </c>
      <c r="H25" s="40">
        <f>'Termine Gesamt'!H25</f>
        <v>46002</v>
      </c>
      <c r="I25" s="40">
        <f>'Termine Gesamt'!I25</f>
        <v>46002</v>
      </c>
      <c r="J25" s="40">
        <f>'Termine Gesamt'!J25</f>
        <v>45985</v>
      </c>
      <c r="K25" s="40">
        <f>'Termine Gesamt'!K25</f>
        <v>46007</v>
      </c>
      <c r="L25" s="40">
        <f>'Termine Gesamt'!L25</f>
        <v>46008</v>
      </c>
      <c r="M25" s="40">
        <f>'Termine Gesamt'!M25</f>
        <v>46009</v>
      </c>
      <c r="N25" s="40">
        <f>'Termine Gesamt'!N25</f>
        <v>46020</v>
      </c>
      <c r="O25" s="40">
        <f>'Termine Gesamt'!O25</f>
        <v>46021</v>
      </c>
      <c r="P25" s="40">
        <f>'Termine Gesamt'!P25</f>
        <v>46014</v>
      </c>
      <c r="Q25" s="40">
        <f>'Termine Gesamt'!Q25</f>
        <v>46013</v>
      </c>
      <c r="R25" s="40">
        <f>'Termine Gesamt'!R25</f>
        <v>46024</v>
      </c>
      <c r="S25" s="40">
        <f>'Termine Gesamt'!S25</f>
        <v>46027</v>
      </c>
      <c r="T25" s="40">
        <f>'Termine Gesamt'!T25</f>
        <v>46027</v>
      </c>
      <c r="U25" s="40">
        <f>'Termine Gesamt'!U25</f>
        <v>46027</v>
      </c>
      <c r="V25" s="40">
        <f>'Termine Gesamt'!V25</f>
        <v>46027</v>
      </c>
      <c r="W25" s="40">
        <f>'Termine Gesamt'!W25</f>
        <v>46028</v>
      </c>
      <c r="X25" s="40">
        <f>'Termine Gesamt'!X25</f>
        <v>46028</v>
      </c>
      <c r="Y25" s="40">
        <f>'Termine Gesamt'!Y25</f>
        <v>46029</v>
      </c>
      <c r="Z25" s="40">
        <f>'Termine Gesamt'!Z25</f>
        <v>46031</v>
      </c>
      <c r="AA25" s="40">
        <f>'Termine Gesamt'!AA25</f>
        <v>46034</v>
      </c>
      <c r="AB25" s="22">
        <f>'Termine Gesamt'!AB25</f>
        <v>46038</v>
      </c>
    </row>
    <row r="26" spans="1:28" ht="15" customHeight="1" x14ac:dyDescent="0.35">
      <c r="A26" s="3">
        <f>'Termine Gesamt'!A26</f>
        <v>0</v>
      </c>
      <c r="B26" s="4">
        <f>'Termine Gesamt'!B26</f>
        <v>0</v>
      </c>
      <c r="D26" s="4">
        <f>'Termine Gesamt'!D26</f>
        <v>0</v>
      </c>
      <c r="E26" s="4">
        <f>'Termine Gesamt'!E26</f>
        <v>0</v>
      </c>
      <c r="F26" s="4">
        <f>'Termine Gesamt'!F26</f>
        <v>0</v>
      </c>
      <c r="G26" s="4">
        <f>'Termine Gesamt'!G26</f>
        <v>0</v>
      </c>
      <c r="H26" s="4">
        <f>'Termine Gesamt'!H26</f>
        <v>0</v>
      </c>
      <c r="I26" s="4">
        <f>'Termine Gesamt'!I26</f>
        <v>0</v>
      </c>
      <c r="J26" s="4">
        <f>'Termine Gesamt'!J26</f>
        <v>0</v>
      </c>
      <c r="K26" s="4">
        <f>'Termine Gesamt'!K26</f>
        <v>0</v>
      </c>
      <c r="L26" s="4">
        <f>'Termine Gesamt'!L26</f>
        <v>0</v>
      </c>
      <c r="M26" s="4">
        <f>'Termine Gesamt'!M26</f>
        <v>0</v>
      </c>
      <c r="N26" s="4">
        <f>'Termine Gesamt'!N26</f>
        <v>0</v>
      </c>
      <c r="O26" s="4">
        <f>'Termine Gesamt'!O26</f>
        <v>0</v>
      </c>
      <c r="P26" s="4">
        <f>'Termine Gesamt'!P26</f>
        <v>0</v>
      </c>
      <c r="Q26" s="4">
        <f>'Termine Gesamt'!Q26</f>
        <v>0</v>
      </c>
      <c r="R26" s="4">
        <f>'Termine Gesamt'!R26</f>
        <v>0</v>
      </c>
      <c r="S26" s="4">
        <f>'Termine Gesamt'!S26</f>
        <v>0</v>
      </c>
      <c r="T26" s="4">
        <f>'Termine Gesamt'!T26</f>
        <v>0</v>
      </c>
      <c r="U26" s="4">
        <f>'Termine Gesamt'!U26</f>
        <v>0</v>
      </c>
      <c r="V26" s="4">
        <f>'Termine Gesamt'!V26</f>
        <v>0</v>
      </c>
      <c r="W26" s="4">
        <f>'Termine Gesamt'!W26</f>
        <v>0</v>
      </c>
      <c r="X26" s="4">
        <f>'Termine Gesamt'!X26</f>
        <v>0</v>
      </c>
      <c r="Y26" s="4">
        <f>'Termine Gesamt'!Y26</f>
        <v>0</v>
      </c>
      <c r="Z26" s="4">
        <f>'Termine Gesamt'!Z26</f>
        <v>0</v>
      </c>
      <c r="AA26" s="4">
        <f>'Termine Gesamt'!AA26</f>
        <v>0</v>
      </c>
      <c r="AB26" s="4">
        <f>'Termine Gesamt'!AB26</f>
        <v>0</v>
      </c>
    </row>
    <row r="27" spans="1:28" ht="15" customHeight="1" x14ac:dyDescent="0.35">
      <c r="A27" s="3" t="str">
        <f>'Termine Gesamt'!A27</f>
        <v>Feiertage</v>
      </c>
      <c r="B27" s="4" t="str">
        <f>'Termine Gesamt'!B27</f>
        <v>keine</v>
      </c>
      <c r="D27" s="4" t="str">
        <f>'Termine Gesamt'!D27</f>
        <v>Berlin</v>
      </c>
      <c r="E27" s="4">
        <f>'Termine Gesamt'!E27</f>
        <v>0</v>
      </c>
      <c r="F27" s="4" t="str">
        <f>'Termine Gesamt'!F27</f>
        <v>Landsberg</v>
      </c>
      <c r="G27" s="4" t="str">
        <f>'Termine Gesamt'!G27</f>
        <v>Wiesbaden</v>
      </c>
      <c r="H27" s="4" t="str">
        <f>'Termine Gesamt'!H27</f>
        <v>Wiesbaden</v>
      </c>
      <c r="I27" s="4" t="str">
        <f>'Termine Gesamt'!I27</f>
        <v>Wiesbaden</v>
      </c>
      <c r="J27" s="4" t="str">
        <f>'Termine Gesamt'!J27</f>
        <v>Berlin</v>
      </c>
      <c r="K27" s="4" t="str">
        <f>'Termine Gesamt'!K27</f>
        <v>Wiesbaden</v>
      </c>
      <c r="L27" s="4" t="str">
        <f>'Termine Gesamt'!L27</f>
        <v>Wiesbaden</v>
      </c>
      <c r="M27" s="4" t="str">
        <f>'Termine Gesamt'!M27</f>
        <v>Wiesbaden</v>
      </c>
      <c r="N27" s="4" t="str">
        <f>'Termine Gesamt'!N27</f>
        <v>Berlin</v>
      </c>
      <c r="O27" s="4" t="str">
        <f>'Termine Gesamt'!O27</f>
        <v>Berlin</v>
      </c>
      <c r="P27" s="4" t="str">
        <f>'Termine Gesamt'!P27</f>
        <v>Wiesbaden</v>
      </c>
      <c r="Q27" s="4" t="str">
        <f>'Termine Gesamt'!Q27</f>
        <v>Landsberg</v>
      </c>
      <c r="R27" s="28" t="str">
        <f>'Termine Gesamt'!R27</f>
        <v>Berlin</v>
      </c>
      <c r="S27" s="4" t="str">
        <f>'Termine Gesamt'!S27</f>
        <v>Berlin</v>
      </c>
      <c r="T27" s="4" t="str">
        <f>'Termine Gesamt'!T27</f>
        <v>Wiesbaden</v>
      </c>
      <c r="U27" s="4" t="str">
        <f>'Termine Gesamt'!U27</f>
        <v>Wiesbaden</v>
      </c>
      <c r="V27" s="4" t="str">
        <f>'Termine Gesamt'!V27</f>
        <v>Landsberg</v>
      </c>
      <c r="W27" s="4" t="str">
        <f>'Termine Gesamt'!W27</f>
        <v>Wiesbaden</v>
      </c>
      <c r="X27" s="4" t="str">
        <f>'Termine Gesamt'!X27</f>
        <v>Geldern</v>
      </c>
      <c r="Y27" s="4" t="str">
        <f>'Termine Gesamt'!Y27</f>
        <v>Geldern</v>
      </c>
      <c r="Z27" s="4" t="str">
        <f>'Termine Gesamt'!Z27</f>
        <v>Geldern</v>
      </c>
      <c r="AA27" s="4" t="str">
        <f>'Termine Gesamt'!AA27</f>
        <v>Geldern</v>
      </c>
      <c r="AB27" s="4">
        <f>'Termine Gesamt'!AB27</f>
        <v>0</v>
      </c>
    </row>
    <row r="28" spans="1:28" ht="15" customHeight="1" x14ac:dyDescent="0.35">
      <c r="R28" s="28"/>
    </row>
    <row r="29" spans="1:28" ht="15" customHeight="1" x14ac:dyDescent="0.35">
      <c r="R29" s="28"/>
    </row>
    <row r="30" spans="1:28" ht="15" customHeight="1" x14ac:dyDescent="0.35">
      <c r="R30" s="28"/>
    </row>
    <row r="31" spans="1:28" ht="15" customHeight="1" x14ac:dyDescent="0.35">
      <c r="R31" s="28"/>
    </row>
    <row r="32" spans="1:28" ht="15" customHeight="1" x14ac:dyDescent="0.35">
      <c r="R32" s="28"/>
    </row>
    <row r="33" spans="18:18" ht="15" customHeight="1" x14ac:dyDescent="0.35">
      <c r="R33" s="28"/>
    </row>
    <row r="34" spans="18:18" ht="15" customHeight="1" x14ac:dyDescent="0.35">
      <c r="R34" s="28"/>
    </row>
    <row r="35" spans="18:18" ht="15" customHeight="1" x14ac:dyDescent="0.35">
      <c r="R35" s="28"/>
    </row>
    <row r="36" spans="18:18" ht="15" customHeight="1" x14ac:dyDescent="0.35">
      <c r="R36" s="28"/>
    </row>
    <row r="37" spans="18:18" ht="15" customHeight="1" x14ac:dyDescent="0.35">
      <c r="R37" s="28"/>
    </row>
    <row r="38" spans="18:18" ht="15" customHeight="1" x14ac:dyDescent="0.35">
      <c r="R38" s="28"/>
    </row>
    <row r="39" spans="18:18" ht="15" customHeight="1" x14ac:dyDescent="0.35">
      <c r="R39" s="28"/>
    </row>
    <row r="40" spans="18:18" ht="15" customHeight="1" x14ac:dyDescent="0.35">
      <c r="R40" s="28"/>
    </row>
    <row r="41" spans="18:18" ht="15" customHeight="1" x14ac:dyDescent="0.35">
      <c r="R41" s="28"/>
    </row>
    <row r="42" spans="18:18" ht="15" customHeight="1" x14ac:dyDescent="0.35">
      <c r="R42" s="28"/>
    </row>
    <row r="43" spans="18:18" ht="15" customHeight="1" x14ac:dyDescent="0.35">
      <c r="R43" s="28"/>
    </row>
    <row r="44" spans="18:18" ht="15" customHeight="1" x14ac:dyDescent="0.35">
      <c r="R44" s="28"/>
    </row>
    <row r="45" spans="18:18" ht="15" customHeight="1" x14ac:dyDescent="0.35">
      <c r="R45" s="28"/>
    </row>
    <row r="46" spans="18:18" ht="15" customHeight="1" x14ac:dyDescent="0.35">
      <c r="R46" s="28"/>
    </row>
  </sheetData>
  <sheetProtection algorithmName="SHA-512" hashValue="OC8MoBoIGbRvgk60DmhewKNBk+t5lwaXtJ4xU2m0q2FBZI40LimV7qBBa/jl/I02vp3Sgvz8z61xCEVRq3P3LA==" saltValue="1VUwdW11/8qyEb6cLglRYA==" spinCount="100000" sheet="1" objects="1" scenarios="1" selectLockedCells="1" selectUnlockedCells="1"/>
  <pageMargins left="0.7" right="0.7" top="0.78740157499999996" bottom="0.78740157499999996" header="0.3" footer="0.3"/>
  <pageSetup paperSize="9" scale="76" orientation="landscape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98C56-49A4-4EC2-A16C-62CDC3FD261D}">
  <sheetPr codeName="Tabelle8">
    <pageSetUpPr fitToPage="1"/>
  </sheetPr>
  <dimension ref="A1:G55"/>
  <sheetViews>
    <sheetView workbookViewId="0">
      <pane ySplit="1" topLeftCell="A2" activePane="bottomLeft" state="frozen"/>
      <selection pane="bottomLeft" activeCell="D24" sqref="D24"/>
    </sheetView>
  </sheetViews>
  <sheetFormatPr baseColWidth="10" defaultColWidth="11.453125" defaultRowHeight="16" customHeight="1" x14ac:dyDescent="0.35"/>
  <cols>
    <col min="1" max="1" width="25.7265625" style="7" customWidth="1"/>
    <col min="2" max="2" width="23.7265625" style="7" customWidth="1"/>
    <col min="3" max="7" width="20.7265625" style="35" customWidth="1"/>
    <col min="8" max="16384" width="11.453125" style="7"/>
  </cols>
  <sheetData>
    <row r="1" spans="1:7" ht="16" customHeight="1" x14ac:dyDescent="0.35">
      <c r="A1" s="5" t="s">
        <v>55</v>
      </c>
      <c r="B1" s="6" t="s">
        <v>56</v>
      </c>
      <c r="C1" s="39" t="s">
        <v>57</v>
      </c>
      <c r="D1" s="38" t="s">
        <v>58</v>
      </c>
      <c r="E1" s="38" t="s">
        <v>59</v>
      </c>
      <c r="F1" s="38" t="s">
        <v>60</v>
      </c>
      <c r="G1" s="38" t="s">
        <v>61</v>
      </c>
    </row>
    <row r="2" spans="1:7" ht="16" customHeight="1" x14ac:dyDescent="0.35">
      <c r="A2" s="10" t="s">
        <v>62</v>
      </c>
      <c r="B2" s="11" t="s">
        <v>63</v>
      </c>
      <c r="C2" s="37">
        <v>45597</v>
      </c>
      <c r="D2" s="37">
        <v>45597</v>
      </c>
      <c r="E2" s="37">
        <v>45597</v>
      </c>
      <c r="F2" s="37"/>
      <c r="G2" s="37">
        <v>45597</v>
      </c>
    </row>
    <row r="3" spans="1:7" ht="16" customHeight="1" x14ac:dyDescent="0.35">
      <c r="A3" s="10" t="s">
        <v>64</v>
      </c>
      <c r="B3" s="11" t="s">
        <v>65</v>
      </c>
      <c r="C3" s="37">
        <v>45650</v>
      </c>
      <c r="D3" s="37">
        <v>45650</v>
      </c>
      <c r="E3" s="37">
        <v>45650</v>
      </c>
      <c r="F3" s="37">
        <v>45650</v>
      </c>
      <c r="G3" s="37">
        <v>45650</v>
      </c>
    </row>
    <row r="4" spans="1:7" ht="16" customHeight="1" x14ac:dyDescent="0.35">
      <c r="A4" s="10" t="s">
        <v>66</v>
      </c>
      <c r="B4" s="11" t="s">
        <v>67</v>
      </c>
      <c r="C4" s="37">
        <v>45651</v>
      </c>
      <c r="D4" s="37">
        <v>45651</v>
      </c>
      <c r="E4" s="37">
        <v>45651</v>
      </c>
      <c r="F4" s="37">
        <v>45651</v>
      </c>
      <c r="G4" s="37">
        <v>45651</v>
      </c>
    </row>
    <row r="5" spans="1:7" ht="16" customHeight="1" x14ac:dyDescent="0.35">
      <c r="A5" s="10" t="s">
        <v>68</v>
      </c>
      <c r="B5" s="11" t="s">
        <v>67</v>
      </c>
      <c r="C5" s="37">
        <v>45652</v>
      </c>
      <c r="D5" s="37">
        <v>45652</v>
      </c>
      <c r="E5" s="37">
        <v>45652</v>
      </c>
      <c r="F5" s="37">
        <v>45652</v>
      </c>
      <c r="G5" s="37">
        <v>45652</v>
      </c>
    </row>
    <row r="6" spans="1:7" ht="16" customHeight="1" x14ac:dyDescent="0.35">
      <c r="A6" s="12" t="s">
        <v>69</v>
      </c>
      <c r="B6" s="11"/>
      <c r="C6" s="37">
        <v>45653</v>
      </c>
      <c r="D6" s="37">
        <v>45653</v>
      </c>
      <c r="E6" s="37">
        <v>45653</v>
      </c>
      <c r="F6" s="37"/>
      <c r="G6" s="37"/>
    </row>
    <row r="7" spans="1:7" ht="16" customHeight="1" x14ac:dyDescent="0.35">
      <c r="A7" s="12" t="s">
        <v>69</v>
      </c>
      <c r="B7" s="11"/>
      <c r="C7" s="37">
        <v>45654</v>
      </c>
      <c r="D7" s="37">
        <v>45654</v>
      </c>
      <c r="E7" s="37">
        <v>45654</v>
      </c>
      <c r="F7" s="37"/>
      <c r="G7" s="37"/>
    </row>
    <row r="8" spans="1:7" ht="16" customHeight="1" x14ac:dyDescent="0.35">
      <c r="A8" s="12" t="s">
        <v>69</v>
      </c>
      <c r="B8" s="11"/>
      <c r="C8" s="37">
        <v>45655</v>
      </c>
      <c r="D8" s="37">
        <v>45655</v>
      </c>
      <c r="E8" s="37">
        <v>45655</v>
      </c>
      <c r="F8" s="37"/>
      <c r="G8" s="37"/>
    </row>
    <row r="9" spans="1:7" ht="16" customHeight="1" x14ac:dyDescent="0.35">
      <c r="A9" s="12" t="s">
        <v>69</v>
      </c>
      <c r="B9" s="11"/>
      <c r="C9" s="37">
        <v>45656</v>
      </c>
      <c r="D9" s="37">
        <v>45656</v>
      </c>
      <c r="E9" s="37">
        <v>45656</v>
      </c>
      <c r="F9" s="37"/>
      <c r="G9" s="37"/>
    </row>
    <row r="10" spans="1:7" ht="16" customHeight="1" x14ac:dyDescent="0.35">
      <c r="A10" s="10" t="s">
        <v>70</v>
      </c>
      <c r="B10" s="11" t="s">
        <v>65</v>
      </c>
      <c r="C10" s="37">
        <v>45657</v>
      </c>
      <c r="D10" s="37">
        <v>45657</v>
      </c>
      <c r="E10" s="37">
        <v>45657</v>
      </c>
      <c r="F10" s="37">
        <v>45657</v>
      </c>
      <c r="G10" s="37">
        <v>45657</v>
      </c>
    </row>
    <row r="11" spans="1:7" ht="16" customHeight="1" x14ac:dyDescent="0.35">
      <c r="A11" s="8" t="s">
        <v>71</v>
      </c>
      <c r="B11" s="9" t="s">
        <v>67</v>
      </c>
      <c r="C11" s="36">
        <v>45658</v>
      </c>
      <c r="D11" s="36">
        <v>45658</v>
      </c>
      <c r="E11" s="36">
        <v>45658</v>
      </c>
      <c r="F11" s="36">
        <v>45658</v>
      </c>
      <c r="G11" s="36">
        <v>45658</v>
      </c>
    </row>
    <row r="12" spans="1:7" ht="16" customHeight="1" x14ac:dyDescent="0.35">
      <c r="A12" s="8" t="s">
        <v>72</v>
      </c>
      <c r="B12" s="9" t="s">
        <v>73</v>
      </c>
      <c r="C12" s="36">
        <v>45663</v>
      </c>
      <c r="D12" s="36"/>
      <c r="E12" s="36">
        <v>45663</v>
      </c>
      <c r="F12" s="36"/>
      <c r="G12" s="36"/>
    </row>
    <row r="13" spans="1:7" ht="16" customHeight="1" x14ac:dyDescent="0.35">
      <c r="A13" s="8" t="s">
        <v>74</v>
      </c>
      <c r="B13" s="9"/>
      <c r="C13" s="36">
        <v>45715</v>
      </c>
      <c r="D13" s="36"/>
      <c r="E13" s="36"/>
      <c r="F13" s="36"/>
      <c r="G13" s="36"/>
    </row>
    <row r="14" spans="1:7" ht="16" customHeight="1" x14ac:dyDescent="0.35">
      <c r="A14" s="8" t="s">
        <v>75</v>
      </c>
      <c r="B14" s="9"/>
      <c r="C14" s="36">
        <v>45719</v>
      </c>
      <c r="D14" s="36"/>
      <c r="E14" s="36"/>
      <c r="F14" s="36"/>
      <c r="G14" s="36"/>
    </row>
    <row r="15" spans="1:7" ht="16" customHeight="1" x14ac:dyDescent="0.35">
      <c r="A15" s="8" t="s">
        <v>76</v>
      </c>
      <c r="B15" s="9" t="s">
        <v>77</v>
      </c>
      <c r="C15" s="36">
        <v>45724</v>
      </c>
      <c r="D15" s="36"/>
      <c r="E15" s="36"/>
      <c r="F15" s="36">
        <v>45724</v>
      </c>
      <c r="G15" s="36"/>
    </row>
    <row r="16" spans="1:7" ht="16" customHeight="1" x14ac:dyDescent="0.35">
      <c r="A16" s="32" t="s">
        <v>78</v>
      </c>
      <c r="B16" s="33" t="s">
        <v>67</v>
      </c>
      <c r="C16" s="36">
        <v>45765</v>
      </c>
      <c r="D16" s="36">
        <v>45765</v>
      </c>
      <c r="E16" s="36">
        <v>45765</v>
      </c>
      <c r="F16" s="36">
        <v>45765</v>
      </c>
      <c r="G16" s="36">
        <v>45765</v>
      </c>
    </row>
    <row r="17" spans="1:7" ht="16" customHeight="1" x14ac:dyDescent="0.35">
      <c r="A17" s="32" t="s">
        <v>79</v>
      </c>
      <c r="B17" s="33" t="s">
        <v>67</v>
      </c>
      <c r="C17" s="36">
        <v>45768</v>
      </c>
      <c r="D17" s="36">
        <v>45768</v>
      </c>
      <c r="E17" s="36">
        <v>45768</v>
      </c>
      <c r="F17" s="36">
        <v>45768</v>
      </c>
      <c r="G17" s="36">
        <v>45768</v>
      </c>
    </row>
    <row r="18" spans="1:7" ht="16" customHeight="1" x14ac:dyDescent="0.35">
      <c r="A18" s="32" t="s">
        <v>80</v>
      </c>
      <c r="B18" s="33" t="s">
        <v>67</v>
      </c>
      <c r="C18" s="36">
        <v>45778</v>
      </c>
      <c r="D18" s="36">
        <v>45778</v>
      </c>
      <c r="E18" s="36">
        <v>45778</v>
      </c>
      <c r="F18" s="36">
        <v>45778</v>
      </c>
      <c r="G18" s="36">
        <v>45778</v>
      </c>
    </row>
    <row r="19" spans="1:7" ht="16" customHeight="1" x14ac:dyDescent="0.35">
      <c r="A19" s="32" t="s">
        <v>110</v>
      </c>
      <c r="B19" s="33" t="s">
        <v>111</v>
      </c>
      <c r="C19" s="36">
        <v>45785</v>
      </c>
      <c r="D19" s="36"/>
      <c r="E19" s="36"/>
      <c r="F19" s="36">
        <v>45785</v>
      </c>
      <c r="G19" s="36"/>
    </row>
    <row r="20" spans="1:7" ht="16" customHeight="1" x14ac:dyDescent="0.35">
      <c r="A20" s="32" t="s">
        <v>81</v>
      </c>
      <c r="B20" s="33" t="s">
        <v>67</v>
      </c>
      <c r="C20" s="36">
        <v>45806</v>
      </c>
      <c r="D20" s="36">
        <v>45806</v>
      </c>
      <c r="E20" s="36">
        <v>45806</v>
      </c>
      <c r="F20" s="36">
        <v>45806</v>
      </c>
      <c r="G20" s="36">
        <v>45806</v>
      </c>
    </row>
    <row r="21" spans="1:7" ht="16" customHeight="1" x14ac:dyDescent="0.35">
      <c r="A21" s="34" t="s">
        <v>82</v>
      </c>
      <c r="B21" s="33"/>
      <c r="C21" s="36">
        <v>45807</v>
      </c>
      <c r="D21" s="36">
        <v>45807</v>
      </c>
      <c r="E21" s="36"/>
      <c r="F21" s="36"/>
      <c r="G21" s="36"/>
    </row>
    <row r="22" spans="1:7" ht="16" customHeight="1" x14ac:dyDescent="0.35">
      <c r="A22" s="32" t="s">
        <v>83</v>
      </c>
      <c r="B22" s="33" t="s">
        <v>67</v>
      </c>
      <c r="C22" s="36">
        <v>45817</v>
      </c>
      <c r="D22" s="36">
        <v>45817</v>
      </c>
      <c r="E22" s="36">
        <v>45817</v>
      </c>
      <c r="F22" s="36">
        <v>45817</v>
      </c>
      <c r="G22" s="36">
        <v>45817</v>
      </c>
    </row>
    <row r="23" spans="1:7" ht="16" customHeight="1" x14ac:dyDescent="0.35">
      <c r="A23" s="32" t="s">
        <v>84</v>
      </c>
      <c r="B23" s="33" t="s">
        <v>85</v>
      </c>
      <c r="C23" s="36">
        <v>45827</v>
      </c>
      <c r="D23" s="36">
        <v>45827</v>
      </c>
      <c r="E23" s="36">
        <v>45827</v>
      </c>
      <c r="F23" s="36"/>
      <c r="G23" s="36">
        <v>45827</v>
      </c>
    </row>
    <row r="24" spans="1:7" ht="16" customHeight="1" x14ac:dyDescent="0.35">
      <c r="A24" s="34" t="s">
        <v>82</v>
      </c>
      <c r="B24" s="33"/>
      <c r="C24" s="36">
        <v>45828</v>
      </c>
      <c r="D24" s="36">
        <v>45828</v>
      </c>
      <c r="E24" s="36"/>
      <c r="F24" s="36"/>
      <c r="G24" s="36"/>
    </row>
    <row r="25" spans="1:7" ht="16" customHeight="1" x14ac:dyDescent="0.35">
      <c r="A25" s="32" t="s">
        <v>86</v>
      </c>
      <c r="B25" s="33" t="s">
        <v>87</v>
      </c>
      <c r="C25" s="36">
        <v>45884</v>
      </c>
      <c r="D25" s="36"/>
      <c r="E25" s="36">
        <v>45884</v>
      </c>
      <c r="F25" s="36"/>
      <c r="G25" s="36"/>
    </row>
    <row r="26" spans="1:7" ht="16" customHeight="1" x14ac:dyDescent="0.35">
      <c r="A26" s="32" t="s">
        <v>88</v>
      </c>
      <c r="B26" s="33" t="s">
        <v>67</v>
      </c>
      <c r="C26" s="36">
        <v>45933</v>
      </c>
      <c r="D26" s="36">
        <v>45933</v>
      </c>
      <c r="E26" s="36">
        <v>45933</v>
      </c>
      <c r="F26" s="36">
        <v>45933</v>
      </c>
      <c r="G26" s="36">
        <v>45933</v>
      </c>
    </row>
    <row r="27" spans="1:7" ht="16" customHeight="1" x14ac:dyDescent="0.35">
      <c r="A27" s="32" t="s">
        <v>89</v>
      </c>
      <c r="B27" s="33" t="s">
        <v>90</v>
      </c>
      <c r="C27" s="36">
        <v>45961</v>
      </c>
      <c r="D27" s="36">
        <v>45961</v>
      </c>
      <c r="E27" s="36"/>
      <c r="F27" s="36"/>
      <c r="G27" s="36"/>
    </row>
    <row r="28" spans="1:7" ht="16" customHeight="1" x14ac:dyDescent="0.35">
      <c r="A28" s="32" t="s">
        <v>62</v>
      </c>
      <c r="B28" s="33" t="s">
        <v>63</v>
      </c>
      <c r="C28" s="36">
        <v>45962</v>
      </c>
      <c r="D28" s="36">
        <v>45962</v>
      </c>
      <c r="E28" s="36">
        <v>45962</v>
      </c>
      <c r="F28" s="36"/>
      <c r="G28" s="36">
        <v>45962</v>
      </c>
    </row>
    <row r="29" spans="1:7" ht="16" customHeight="1" x14ac:dyDescent="0.35">
      <c r="A29" s="32" t="s">
        <v>64</v>
      </c>
      <c r="B29" s="33" t="s">
        <v>65</v>
      </c>
      <c r="C29" s="36">
        <v>46015</v>
      </c>
      <c r="D29" s="36">
        <v>46015</v>
      </c>
      <c r="E29" s="36">
        <v>46015</v>
      </c>
      <c r="F29" s="36">
        <v>46015</v>
      </c>
      <c r="G29" s="36">
        <v>46015</v>
      </c>
    </row>
    <row r="30" spans="1:7" ht="16" customHeight="1" x14ac:dyDescent="0.35">
      <c r="A30" s="32" t="s">
        <v>66</v>
      </c>
      <c r="B30" s="33" t="s">
        <v>67</v>
      </c>
      <c r="C30" s="36">
        <v>46016</v>
      </c>
      <c r="D30" s="36">
        <v>46016</v>
      </c>
      <c r="E30" s="36">
        <v>46016</v>
      </c>
      <c r="F30" s="36">
        <v>46016</v>
      </c>
      <c r="G30" s="36">
        <v>46016</v>
      </c>
    </row>
    <row r="31" spans="1:7" ht="16" customHeight="1" x14ac:dyDescent="0.35">
      <c r="A31" s="32" t="s">
        <v>68</v>
      </c>
      <c r="B31" s="33" t="s">
        <v>67</v>
      </c>
      <c r="C31" s="36">
        <v>46017</v>
      </c>
      <c r="D31" s="36">
        <v>46017</v>
      </c>
      <c r="E31" s="36">
        <v>46017</v>
      </c>
      <c r="F31" s="36">
        <v>46017</v>
      </c>
      <c r="G31" s="36">
        <v>46017</v>
      </c>
    </row>
    <row r="32" spans="1:7" ht="16" customHeight="1" x14ac:dyDescent="0.35">
      <c r="A32" s="34" t="s">
        <v>69</v>
      </c>
      <c r="B32" s="33"/>
      <c r="C32" s="36">
        <v>46020</v>
      </c>
      <c r="D32" s="36">
        <v>46020</v>
      </c>
      <c r="E32" s="36">
        <v>46020</v>
      </c>
      <c r="F32" s="36"/>
      <c r="G32" s="36"/>
    </row>
    <row r="33" spans="1:7" ht="16" customHeight="1" x14ac:dyDescent="0.35">
      <c r="A33" s="34" t="s">
        <v>69</v>
      </c>
      <c r="B33" s="33"/>
      <c r="C33" s="36">
        <v>46021</v>
      </c>
      <c r="D33" s="36">
        <v>46021</v>
      </c>
      <c r="E33" s="36">
        <v>46021</v>
      </c>
      <c r="F33" s="36"/>
      <c r="G33" s="36"/>
    </row>
    <row r="34" spans="1:7" ht="16" customHeight="1" x14ac:dyDescent="0.35">
      <c r="A34" s="32" t="s">
        <v>70</v>
      </c>
      <c r="B34" s="33" t="s">
        <v>65</v>
      </c>
      <c r="C34" s="36">
        <v>46022</v>
      </c>
      <c r="D34" s="36">
        <v>46022</v>
      </c>
      <c r="E34" s="36">
        <v>46022</v>
      </c>
      <c r="F34" s="36">
        <v>46022</v>
      </c>
      <c r="G34" s="36">
        <v>46022</v>
      </c>
    </row>
    <row r="35" spans="1:7" ht="16" customHeight="1" x14ac:dyDescent="0.35">
      <c r="A35" s="10" t="s">
        <v>71</v>
      </c>
      <c r="B35" s="11" t="s">
        <v>67</v>
      </c>
      <c r="C35" s="37">
        <v>46023</v>
      </c>
      <c r="D35" s="37">
        <v>46023</v>
      </c>
      <c r="E35" s="37">
        <v>46023</v>
      </c>
      <c r="F35" s="37">
        <v>46023</v>
      </c>
      <c r="G35" s="37">
        <v>46023</v>
      </c>
    </row>
    <row r="36" spans="1:7" ht="16" customHeight="1" x14ac:dyDescent="0.35">
      <c r="A36" s="12" t="s">
        <v>69</v>
      </c>
      <c r="B36" s="11"/>
      <c r="C36" s="37">
        <v>46024</v>
      </c>
      <c r="D36" s="37">
        <v>46024</v>
      </c>
      <c r="E36" s="37">
        <v>46024</v>
      </c>
      <c r="F36" s="37"/>
      <c r="G36" s="37"/>
    </row>
    <row r="37" spans="1:7" ht="16" customHeight="1" x14ac:dyDescent="0.35">
      <c r="A37" s="10" t="s">
        <v>72</v>
      </c>
      <c r="B37" s="11" t="s">
        <v>73</v>
      </c>
      <c r="C37" s="37">
        <v>46028</v>
      </c>
      <c r="D37" s="37"/>
      <c r="E37" s="37">
        <v>46028</v>
      </c>
      <c r="F37" s="37"/>
      <c r="G37" s="37"/>
    </row>
    <row r="40" spans="1:7" ht="16" customHeight="1" x14ac:dyDescent="0.35">
      <c r="B40" s="13"/>
      <c r="C40" s="35" t="s">
        <v>91</v>
      </c>
    </row>
    <row r="41" spans="1:7" ht="16" customHeight="1" x14ac:dyDescent="0.35">
      <c r="B41" s="13" t="s">
        <v>92</v>
      </c>
      <c r="C41" s="35" t="s">
        <v>93</v>
      </c>
    </row>
    <row r="42" spans="1:7" ht="16" customHeight="1" x14ac:dyDescent="0.35">
      <c r="B42" s="13" t="s">
        <v>94</v>
      </c>
      <c r="C42" s="35" t="s">
        <v>51</v>
      </c>
    </row>
    <row r="43" spans="1:7" ht="16" customHeight="1" x14ac:dyDescent="0.35">
      <c r="B43" s="13"/>
      <c r="C43" s="35" t="s">
        <v>95</v>
      </c>
    </row>
    <row r="44" spans="1:7" ht="16" customHeight="1" x14ac:dyDescent="0.35">
      <c r="B44" s="13"/>
      <c r="C44" s="35" t="s">
        <v>96</v>
      </c>
    </row>
    <row r="45" spans="1:7" ht="16" customHeight="1" x14ac:dyDescent="0.35">
      <c r="B45" s="13"/>
      <c r="C45" s="35" t="s">
        <v>97</v>
      </c>
    </row>
    <row r="46" spans="1:7" ht="16" customHeight="1" x14ac:dyDescent="0.35">
      <c r="B46" s="13" t="s">
        <v>98</v>
      </c>
      <c r="C46" s="35" t="s">
        <v>99</v>
      </c>
    </row>
    <row r="47" spans="1:7" ht="16" customHeight="1" x14ac:dyDescent="0.35">
      <c r="B47" s="13"/>
      <c r="C47" s="35" t="s">
        <v>100</v>
      </c>
    </row>
    <row r="48" spans="1:7" ht="16" customHeight="1" x14ac:dyDescent="0.35">
      <c r="B48" s="13"/>
      <c r="C48" s="35" t="s">
        <v>101</v>
      </c>
    </row>
    <row r="49" spans="2:3" ht="16" customHeight="1" x14ac:dyDescent="0.35">
      <c r="B49" s="13" t="s">
        <v>102</v>
      </c>
      <c r="C49" s="35" t="s">
        <v>103</v>
      </c>
    </row>
    <row r="50" spans="2:3" ht="16" customHeight="1" x14ac:dyDescent="0.35">
      <c r="B50" s="13"/>
      <c r="C50" s="35" t="s">
        <v>104</v>
      </c>
    </row>
    <row r="51" spans="2:3" ht="16" customHeight="1" x14ac:dyDescent="0.35">
      <c r="B51" s="13"/>
      <c r="C51" s="35" t="s">
        <v>105</v>
      </c>
    </row>
    <row r="52" spans="2:3" ht="16" customHeight="1" x14ac:dyDescent="0.35">
      <c r="B52" s="13"/>
      <c r="C52" s="35" t="s">
        <v>106</v>
      </c>
    </row>
    <row r="53" spans="2:3" ht="16" customHeight="1" x14ac:dyDescent="0.35">
      <c r="B53" s="13"/>
      <c r="C53" s="35" t="s">
        <v>107</v>
      </c>
    </row>
    <row r="54" spans="2:3" ht="16" customHeight="1" x14ac:dyDescent="0.35">
      <c r="B54" s="13"/>
      <c r="C54" s="35" t="s">
        <v>108</v>
      </c>
    </row>
    <row r="55" spans="2:3" ht="16" customHeight="1" x14ac:dyDescent="0.35">
      <c r="B55" s="13"/>
      <c r="C55" s="35" t="s">
        <v>109</v>
      </c>
    </row>
  </sheetData>
  <sheetProtection algorithmName="SHA-512" hashValue="dXZd/NwReWyi/mvP9L6jZe/0mn7AwsQX6jMh1FzvoksZ74kcMuBIbDRRxQpkD5CEvnpCPJd7B8K8drIjAlYrxA==" saltValue="q0ghkS+c6Tz+NgkqWM8pNw==" spinCount="100000" sheet="1" objects="1" scenarios="1" selectLockedCells="1" selectUnlockedCells="1"/>
  <pageMargins left="0.7" right="0.7" top="0.78740157499999996" bottom="0.78740157499999996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Termine Gesamt</vt:lpstr>
      <vt:lpstr>Termine Redaktion</vt:lpstr>
      <vt:lpstr>Termine Druck</vt:lpstr>
      <vt:lpstr>Feiertage</vt:lpstr>
      <vt:lpstr>'Termine Gesamt'!Druckbereich</vt:lpstr>
      <vt:lpstr>'Termine Redaktion'!Druckbereich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2026-05-08T08:02:03Z</dcterms:created>
  <dcterms:modified xsi:type="dcterms:W3CDTF">2026-05-08T13:40:01Z</dcterms:modified>
  <cp:category/>
  <cp:contentStatus/>
</cp:coreProperties>
</file>